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25. МП БГС 17-24 в ред. июня\МП Благоустроенный город Сертолово в ред. июня\"/>
    </mc:Choice>
  </mc:AlternateContent>
  <xr:revisionPtr revIDLastSave="0" documentId="13_ncr:1_{6F5294A0-1A14-43D0-8461-FD4C144ACD96}" xr6:coauthVersionLast="47" xr6:coauthVersionMax="47" xr10:uidLastSave="{00000000-0000-0000-0000-000000000000}"/>
  <bookViews>
    <workbookView xWindow="22410" yWindow="510" windowWidth="21600" windowHeight="11385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Лист3!$A$5:$O$97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9" i="3" l="1"/>
  <c r="J35" i="3"/>
  <c r="J19" i="3"/>
  <c r="J50" i="3"/>
  <c r="J17" i="3"/>
  <c r="G45" i="3"/>
  <c r="H45" i="3"/>
  <c r="I45" i="3"/>
  <c r="J45" i="3"/>
  <c r="K45" i="3"/>
  <c r="L45" i="3"/>
  <c r="M45" i="3"/>
  <c r="F45" i="3"/>
  <c r="E44" i="3"/>
  <c r="L41" i="3"/>
  <c r="J38" i="3"/>
  <c r="J78" i="3"/>
  <c r="J14" i="3" l="1"/>
  <c r="I38" i="3"/>
  <c r="J15" i="3" l="1"/>
  <c r="J20" i="3"/>
  <c r="K17" i="3" l="1"/>
  <c r="K19" i="3"/>
  <c r="J37" i="3"/>
  <c r="I50" i="3"/>
  <c r="I64" i="3"/>
  <c r="I79" i="3"/>
  <c r="I29" i="3"/>
  <c r="I87" i="3" l="1"/>
  <c r="I66" i="3"/>
  <c r="I17" i="3" l="1"/>
  <c r="I37" i="3" l="1"/>
  <c r="I42" i="3" l="1"/>
  <c r="I33" i="3" l="1"/>
  <c r="E30" i="3"/>
  <c r="M31" i="3"/>
  <c r="L31" i="3"/>
  <c r="K31" i="3"/>
  <c r="J31" i="3"/>
  <c r="F31" i="3"/>
  <c r="I74" i="3" l="1"/>
  <c r="I35" i="3"/>
  <c r="J92" i="3" l="1"/>
  <c r="K92" i="3"/>
  <c r="L92" i="3"/>
  <c r="M92" i="3"/>
  <c r="K33" i="3"/>
  <c r="L33" i="3"/>
  <c r="M33" i="3"/>
  <c r="J33" i="3"/>
  <c r="E18" i="3"/>
  <c r="I41" i="3" l="1"/>
  <c r="I19" i="3" l="1"/>
  <c r="I31" i="3" s="1"/>
  <c r="E15" i="3" l="1"/>
  <c r="I96" i="3" l="1"/>
  <c r="I83" i="3" l="1"/>
  <c r="I78" i="3"/>
  <c r="E59" i="3" l="1"/>
  <c r="E67" i="3"/>
  <c r="K74" i="3" l="1"/>
  <c r="J74" i="3"/>
  <c r="H29" i="3" l="1"/>
  <c r="I56" i="3" l="1"/>
  <c r="H38" i="3" l="1"/>
  <c r="H19" i="3" l="1"/>
  <c r="H17" i="3"/>
  <c r="H37" i="3"/>
  <c r="H35" i="3" l="1"/>
  <c r="E43" i="3" l="1"/>
  <c r="M48" i="3"/>
  <c r="L48" i="3"/>
  <c r="H16" i="3"/>
  <c r="H50" i="3"/>
  <c r="E16" i="3" l="1"/>
  <c r="H31" i="3"/>
  <c r="E88" i="3"/>
  <c r="E86" i="3"/>
  <c r="M89" i="3" l="1"/>
  <c r="M90" i="3" s="1"/>
  <c r="L89" i="3"/>
  <c r="L90" i="3" s="1"/>
  <c r="M80" i="3" l="1"/>
  <c r="M81" i="3" s="1"/>
  <c r="L80" i="3"/>
  <c r="L81" i="3" s="1"/>
  <c r="E74" i="3"/>
  <c r="M75" i="3"/>
  <c r="M76" i="3" s="1"/>
  <c r="L75" i="3"/>
  <c r="L76" i="3" s="1"/>
  <c r="M68" i="3"/>
  <c r="M69" i="3" s="1"/>
  <c r="L68" i="3"/>
  <c r="L69" i="3" s="1"/>
  <c r="M61" i="3"/>
  <c r="M62" i="3" s="1"/>
  <c r="L61" i="3"/>
  <c r="L62" i="3" s="1"/>
  <c r="E52" i="3"/>
  <c r="M53" i="3"/>
  <c r="M54" i="3" s="1"/>
  <c r="L53" i="3"/>
  <c r="L54" i="3" s="1"/>
  <c r="E40" i="3"/>
  <c r="M32" i="3" l="1"/>
  <c r="M93" i="3"/>
  <c r="M94" i="3" s="1"/>
  <c r="L32" i="3"/>
  <c r="L93" i="3"/>
  <c r="L94" i="3" s="1"/>
  <c r="E29" i="3"/>
  <c r="H83" i="3" l="1"/>
  <c r="E83" i="3" s="1"/>
  <c r="G39" i="3" l="1"/>
  <c r="I32" i="3" l="1"/>
  <c r="J32" i="3"/>
  <c r="K75" i="3" l="1"/>
  <c r="J75" i="3"/>
  <c r="I75" i="3"/>
  <c r="H75" i="3"/>
  <c r="H61" i="3" l="1"/>
  <c r="E60" i="3"/>
  <c r="F61" i="3"/>
  <c r="J61" i="3"/>
  <c r="I61" i="3"/>
  <c r="H32" i="3"/>
  <c r="G87" i="3"/>
  <c r="E87" i="3" s="1"/>
  <c r="E50" i="3" l="1"/>
  <c r="H64" i="3"/>
  <c r="G35" i="3" l="1"/>
  <c r="E35" i="3" s="1"/>
  <c r="E45" i="3" s="1"/>
  <c r="G56" i="3" l="1"/>
  <c r="G21" i="3"/>
  <c r="G19" i="3"/>
  <c r="G61" i="3" l="1"/>
  <c r="G17" i="3"/>
  <c r="E17" i="3" s="1"/>
  <c r="E78" i="3" l="1"/>
  <c r="K58" i="3"/>
  <c r="E58" i="3" s="1"/>
  <c r="E56" i="3"/>
  <c r="E19" i="3"/>
  <c r="G64" i="3"/>
  <c r="E64" i="3" l="1"/>
  <c r="K32" i="3"/>
  <c r="K61" i="3"/>
  <c r="G73" i="3" l="1"/>
  <c r="G36" i="3" l="1"/>
  <c r="E36" i="3" l="1"/>
  <c r="G79" i="3"/>
  <c r="E79" i="3" s="1"/>
  <c r="G66" i="3" l="1"/>
  <c r="E66" i="3" s="1"/>
  <c r="E37" i="3" l="1"/>
  <c r="F89" i="3"/>
  <c r="J89" i="3"/>
  <c r="I89" i="3"/>
  <c r="H89" i="3"/>
  <c r="K89" i="3"/>
  <c r="G89" i="3"/>
  <c r="G71" i="3" l="1"/>
  <c r="G75" i="3" s="1"/>
  <c r="G33" i="3" l="1"/>
  <c r="E28" i="3"/>
  <c r="E27" i="3"/>
  <c r="G92" i="3" l="1"/>
  <c r="H92" i="3"/>
  <c r="I92" i="3"/>
  <c r="F92" i="3"/>
  <c r="G91" i="3"/>
  <c r="G95" i="3" s="1"/>
  <c r="H91" i="3"/>
  <c r="I91" i="3"/>
  <c r="J91" i="3"/>
  <c r="J90" i="3" s="1"/>
  <c r="K91" i="3"/>
  <c r="F91" i="3"/>
  <c r="F95" i="3" s="1"/>
  <c r="K95" i="3"/>
  <c r="J95" i="3"/>
  <c r="E85" i="3"/>
  <c r="E84" i="3"/>
  <c r="I47" i="3"/>
  <c r="J47" i="3"/>
  <c r="K47" i="3"/>
  <c r="H47" i="3"/>
  <c r="K46" i="3"/>
  <c r="J46" i="3"/>
  <c r="I46" i="3"/>
  <c r="H46" i="3"/>
  <c r="G46" i="3"/>
  <c r="G96" i="3" s="1"/>
  <c r="F32" i="3"/>
  <c r="H33" i="3"/>
  <c r="F33" i="3"/>
  <c r="E20" i="3"/>
  <c r="E26" i="3"/>
  <c r="E25" i="3"/>
  <c r="I48" i="3" l="1"/>
  <c r="E33" i="3"/>
  <c r="I95" i="3"/>
  <c r="I90" i="3"/>
  <c r="K48" i="3"/>
  <c r="J48" i="3"/>
  <c r="H95" i="3"/>
  <c r="H90" i="3"/>
  <c r="E46" i="3"/>
  <c r="G90" i="3"/>
  <c r="E92" i="3"/>
  <c r="E91" i="3"/>
  <c r="H97" i="3"/>
  <c r="J97" i="3"/>
  <c r="F97" i="3"/>
  <c r="K97" i="3"/>
  <c r="I97" i="3"/>
  <c r="K90" i="3"/>
  <c r="K53" i="3"/>
  <c r="K54" i="3" s="1"/>
  <c r="E65" i="3"/>
  <c r="E57" i="3"/>
  <c r="E51" i="3"/>
  <c r="E42" i="3"/>
  <c r="E39" i="3"/>
  <c r="E38" i="3"/>
  <c r="J80" i="3"/>
  <c r="J81" i="3" s="1"/>
  <c r="J76" i="3"/>
  <c r="J68" i="3"/>
  <c r="J69" i="3" s="1"/>
  <c r="J62" i="3"/>
  <c r="J53" i="3"/>
  <c r="J54" i="3" s="1"/>
  <c r="E95" i="3" l="1"/>
  <c r="E68" i="3"/>
  <c r="J93" i="3"/>
  <c r="J94" i="3" s="1"/>
  <c r="K62" i="3"/>
  <c r="K68" i="3"/>
  <c r="K69" i="3" s="1"/>
  <c r="K80" i="3"/>
  <c r="K81" i="3" s="1"/>
  <c r="K76" i="3"/>
  <c r="G14" i="3"/>
  <c r="G31" i="3" s="1"/>
  <c r="E14" i="3" l="1"/>
  <c r="G32" i="3"/>
  <c r="E32" i="3" s="1"/>
  <c r="K93" i="3"/>
  <c r="K94" i="3" s="1"/>
  <c r="F96" i="3"/>
  <c r="E96" i="3" s="1"/>
  <c r="F90" i="3"/>
  <c r="I80" i="3"/>
  <c r="I81" i="3" s="1"/>
  <c r="H80" i="3"/>
  <c r="H81" i="3" s="1"/>
  <c r="G80" i="3"/>
  <c r="G81" i="3" s="1"/>
  <c r="F80" i="3"/>
  <c r="F81" i="3" s="1"/>
  <c r="E80" i="3"/>
  <c r="I76" i="3"/>
  <c r="H76" i="3"/>
  <c r="F73" i="3"/>
  <c r="E73" i="3" s="1"/>
  <c r="F72" i="3"/>
  <c r="I68" i="3"/>
  <c r="I69" i="3" s="1"/>
  <c r="H68" i="3"/>
  <c r="H69" i="3" s="1"/>
  <c r="G68" i="3"/>
  <c r="G69" i="3" s="1"/>
  <c r="F68" i="3"/>
  <c r="F69" i="3" s="1"/>
  <c r="I62" i="3"/>
  <c r="H62" i="3"/>
  <c r="F62" i="3"/>
  <c r="I53" i="3"/>
  <c r="I54" i="3" s="1"/>
  <c r="H53" i="3"/>
  <c r="H54" i="3" s="1"/>
  <c r="G53" i="3"/>
  <c r="G54" i="3" s="1"/>
  <c r="F53" i="3"/>
  <c r="F54" i="3" s="1"/>
  <c r="G47" i="3"/>
  <c r="E47" i="3" s="1"/>
  <c r="H48" i="3"/>
  <c r="F48" i="3"/>
  <c r="G41" i="3"/>
  <c r="E41" i="3" s="1"/>
  <c r="E24" i="3"/>
  <c r="E23" i="3"/>
  <c r="E22" i="3"/>
  <c r="E21" i="3"/>
  <c r="E31" i="3" l="1"/>
  <c r="E69" i="3"/>
  <c r="E48" i="3"/>
  <c r="G48" i="3"/>
  <c r="E81" i="3"/>
  <c r="E54" i="3"/>
  <c r="E72" i="3"/>
  <c r="F75" i="3"/>
  <c r="E89" i="3"/>
  <c r="E90" i="3" s="1"/>
  <c r="G97" i="3"/>
  <c r="E97" i="3" s="1"/>
  <c r="G62" i="3"/>
  <c r="E62" i="3" s="1"/>
  <c r="G76" i="3"/>
  <c r="E71" i="3"/>
  <c r="E53" i="3"/>
  <c r="H93" i="3"/>
  <c r="H94" i="3" s="1"/>
  <c r="I93" i="3"/>
  <c r="I94" i="3" s="1"/>
  <c r="E61" i="3" l="1"/>
  <c r="E75" i="3"/>
  <c r="G93" i="3"/>
  <c r="G94" i="3" s="1"/>
  <c r="F76" i="3"/>
  <c r="E76" i="3" s="1"/>
  <c r="F93" i="3"/>
  <c r="F94" i="3" s="1"/>
  <c r="E93" i="3" l="1"/>
  <c r="E94" i="3" l="1"/>
</calcChain>
</file>

<file path=xl/sharedStrings.xml><?xml version="1.0" encoding="utf-8"?>
<sst xmlns="http://schemas.openxmlformats.org/spreadsheetml/2006/main" count="317" uniqueCount="169">
  <si>
    <t>№ п/п</t>
  </si>
  <si>
    <t>Наименование мероприятия</t>
  </si>
  <si>
    <t>Объем финансирования по годам (тыс.руб.)</t>
  </si>
  <si>
    <t>Ответственный за выполнение мероприятия</t>
  </si>
  <si>
    <t>Ожидаемый результат</t>
  </si>
  <si>
    <t>ПЕРЕЧЕНЬ</t>
  </si>
  <si>
    <t>1.1.</t>
  </si>
  <si>
    <t>1.2.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</si>
  <si>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</si>
  <si>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</si>
  <si>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</si>
  <si>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</si>
  <si>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</si>
  <si>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</si>
  <si>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</si>
  <si>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</si>
  <si>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</si>
  <si>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6.1.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</si>
  <si>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</si>
  <si>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</si>
  <si>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</si>
  <si>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</si>
  <si>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</si>
  <si>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</si>
  <si>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</si>
  <si>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</si>
  <si>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</si>
  <si>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</si>
  <si>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2.5.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</si>
  <si>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</si>
  <si>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</si>
  <si>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</si>
  <si>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</si>
  <si>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</si>
  <si>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</si>
  <si>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</si>
  <si>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</si>
  <si>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</si>
  <si>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</si>
  <si>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Бесперебойное освещение города в вечернее и ночное время суток с коэффициентом горения светильников не менее, чем 99%, обеспечение безопасного движения транспортных средств и пешеходов в вечернее и ночное время суток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</si>
  <si>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</si>
  <si>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</si>
  <si>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</si>
  <si>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Итого по разделу 7: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</si>
  <si>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</si>
  <si>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</si>
  <si>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</si>
  <si>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</si>
  <si>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 xml:space="preserve">                             </t>
  </si>
  <si>
    <t xml:space="preserve">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</si>
  <si>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</si>
  <si>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</si>
  <si>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разделу 1, в т.ч.:</t>
  </si>
  <si>
    <t>Итого по разделу 2, в т. ч.:</t>
  </si>
  <si>
    <t>Итого по разделу 3, в т. ч.:</t>
  </si>
  <si>
    <t>Итого по разделу 4, в т.ч.:</t>
  </si>
  <si>
    <t>Итого по разделу 5, в т.ч.:</t>
  </si>
  <si>
    <t>Итого по разделу 6, в т.ч.: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</si>
  <si>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</si>
  <si>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</si>
  <si>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</si>
  <si>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</si>
  <si>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</si>
  <si>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</si>
  <si>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</si>
  <si>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 xml:space="preserve">"Благоустроенный город Сертолово" 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</si>
  <si>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</si>
  <si>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</si>
  <si>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</si>
  <si>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</si>
  <si>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</si>
  <si>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</si>
  <si>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1.3.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</si>
  <si>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</si>
  <si>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</si>
  <si>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1.4.</t>
  </si>
  <si>
    <t>2017 г.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</si>
  <si>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</si>
  <si>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</si>
  <si>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</si>
  <si>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 xml:space="preserve"> МЕРОПРИЯТИЙ ПО РЕАЛИЗАЦИИ МУНИЦИПАЛЬНОЙ ПРОГРАММЫ МО СЕРТОЛОВО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</si>
  <si>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</si>
  <si>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</si>
  <si>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</si>
  <si>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</si>
  <si>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</si>
  <si>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</si>
  <si>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2.6.</t>
  </si>
  <si>
    <t>Проектирование участков улично-дорожной сети</t>
  </si>
  <si>
    <t>1.5.</t>
  </si>
  <si>
    <t>1.6.</t>
  </si>
  <si>
    <t>Бюджет ЛО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</si>
  <si>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</si>
  <si>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</si>
  <si>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</si>
  <si>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5.4.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</si>
  <si>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</si>
  <si>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</si>
  <si>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1.7.</t>
  </si>
  <si>
    <t>1.8.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</si>
  <si>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</si>
  <si>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</si>
  <si>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</si>
  <si>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2017-2018 гг.</t>
  </si>
  <si>
    <t>2018 г.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</si>
  <si>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</si>
  <si>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</si>
  <si>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r>
      <t xml:space="preserve">Раздел 1. </t>
    </r>
    <r>
      <rPr>
        <sz val="10"/>
        <rFont val="Times New Roman"/>
        <family val="1"/>
        <charset val="204"/>
      </rPr>
      <t xml:space="preserve">  Благоустройство территории города Сертолово </t>
    </r>
  </si>
  <si>
    <r>
      <t xml:space="preserve">Раздел 2. </t>
    </r>
    <r>
      <rPr>
        <sz val="10"/>
        <rFont val="Times New Roman"/>
        <family val="1"/>
        <charset val="204"/>
      </rPr>
      <t xml:space="preserve"> Устройство, ремонт и содержание элементов улично-дорожной сети и технических средств организации дорожного движения на территории города Сертолово     </t>
    </r>
  </si>
  <si>
    <r>
      <t xml:space="preserve">Раздел 3. </t>
    </r>
    <r>
      <rPr>
        <sz val="10"/>
        <rFont val="Times New Roman"/>
        <family val="1"/>
        <charset val="204"/>
      </rPr>
      <t xml:space="preserve"> Организация санитарного содержания улично-дорожной сети на территории города Сертолово</t>
    </r>
  </si>
  <si>
    <r>
      <t xml:space="preserve">Раздел 4. </t>
    </r>
    <r>
      <rPr>
        <sz val="10"/>
        <rFont val="Times New Roman"/>
        <family val="1"/>
        <charset val="204"/>
      </rPr>
      <t xml:space="preserve"> Организация озеленения территории города Сертолово</t>
    </r>
  </si>
  <si>
    <r>
      <t xml:space="preserve"> Раздел 5. </t>
    </r>
    <r>
      <rPr>
        <sz val="10"/>
        <rFont val="Times New Roman"/>
        <family val="1"/>
        <charset val="204"/>
      </rPr>
      <t xml:space="preserve"> Организация санитарного содержания города Сертолово</t>
    </r>
  </si>
  <si>
    <r>
      <t xml:space="preserve"> Раздел 6. </t>
    </r>
    <r>
      <rPr>
        <sz val="10"/>
        <rFont val="Times New Roman"/>
        <family val="1"/>
        <charset val="204"/>
      </rPr>
      <t xml:space="preserve"> Создание условий для массового отдыха жителей города Сертолово</t>
    </r>
  </si>
  <si>
    <r>
      <t xml:space="preserve">     </t>
    </r>
    <r>
      <rPr>
        <b/>
        <sz val="10"/>
        <rFont val="Times New Roman"/>
        <family val="1"/>
        <charset val="204"/>
      </rPr>
      <t xml:space="preserve">   Раздел 7. </t>
    </r>
    <r>
      <rPr>
        <sz val="10"/>
        <rFont val="Times New Roman"/>
        <family val="1"/>
        <charset val="204"/>
      </rPr>
      <t>Организация уличного освещения  города Сертолово</t>
    </r>
  </si>
  <si>
    <r>
      <t xml:space="preserve">Раздел 8. </t>
    </r>
    <r>
      <rPr>
        <sz val="10"/>
        <rFont val="Times New Roman"/>
        <family val="1"/>
        <charset val="204"/>
      </rPr>
      <t>Формирование комфортной городской среды</t>
    </r>
  </si>
  <si>
    <t>8.1.</t>
  </si>
  <si>
    <t>Благоустройство общественных территорий города</t>
  </si>
  <si>
    <t>8.3.</t>
  </si>
  <si>
    <t>Разработка дизайн-проектов благоустройства общественных и дворовых территорий города</t>
  </si>
  <si>
    <t>Итого по разделу 8, в т.ч.</t>
  </si>
  <si>
    <t>Обеспечение условий для комфортного культурного отдыха и времяпрепровождения жителей города</t>
  </si>
  <si>
    <t>8.2.</t>
  </si>
  <si>
    <t>Благоустройство дворовых территорий города</t>
  </si>
  <si>
    <t>1.9.</t>
  </si>
  <si>
    <t>МУ "Оказание услуг "Развитие"</t>
  </si>
  <si>
    <t>Бюджет РФ</t>
  </si>
  <si>
    <t>1.10.</t>
  </si>
  <si>
    <t>Устройство цветочной клумбы в районе д. 6 мкр. Черная Речка в г. Сертолово</t>
  </si>
  <si>
    <t>"Формирование и обустройство объекта внешнего благоустройства в районе д. 4, 7 мкр. Черная Речка в г. Сертолово</t>
  </si>
  <si>
    <t>8.4.</t>
  </si>
  <si>
    <t>Разработка паспортов благоустройства общественных и дворовых территорий города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</si>
  <si>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</si>
  <si>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</si>
  <si>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</si>
  <si>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</si>
  <si>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</si>
  <si>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</si>
  <si>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1.11</t>
  </si>
  <si>
    <t>4.5</t>
  </si>
  <si>
    <t>Посадка деревьев на территории города Сертолово</t>
  </si>
  <si>
    <t>6.4</t>
  </si>
  <si>
    <t>Подготовка и оформление территории города на период проведения праздничных мероприятий</t>
  </si>
  <si>
    <t>2017-2019 гг.</t>
  </si>
  <si>
    <t>2017-2021 гг.</t>
  </si>
  <si>
    <t>Обустройство и содержание общественных территорий и пешеходных зон города Сертолово</t>
  </si>
  <si>
    <t>2017-2024 гг.</t>
  </si>
  <si>
    <t>2019 - 2024 гг.</t>
  </si>
  <si>
    <t>2019-2024 гг.</t>
  </si>
  <si>
    <t>2.7.</t>
  </si>
  <si>
    <t>2019-2020 гг.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</si>
  <si>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</si>
  <si>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2020 г.</t>
  </si>
  <si>
    <t>2018-2021 гг.</t>
  </si>
  <si>
    <t>2020-2021 гг.</t>
  </si>
  <si>
    <t>2017-2020, 2022-2023 гг.</t>
  </si>
  <si>
    <t>2021-2022 гг.</t>
  </si>
  <si>
    <t>2018-2019, 2021 гг.</t>
  </si>
  <si>
    <t>2017-2019, 2023 гг.</t>
  </si>
  <si>
    <t>2018-2019 гг.</t>
  </si>
  <si>
    <t>2018-2023 гг.</t>
  </si>
  <si>
    <t>2019 г.,
2021 г.</t>
  </si>
  <si>
    <t>2017-2020 гг.</t>
  </si>
  <si>
    <t>2017-2023 гг.</t>
  </si>
  <si>
    <t>2018-2021,
2024 гг.</t>
  </si>
  <si>
    <t>2024 г.</t>
  </si>
  <si>
    <t>2022-2024 гг.</t>
  </si>
  <si>
    <t>2.8.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</si>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</sst>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Times New Roman"/>
      <family val="1"/>
      <charset val="204"/>
      <scheme val="minor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9"/>
      <name val="Times New Roman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3" fillId="0" borderId="0" xfId="0" applyFont="1"/>
    <xf numFmtId="0" fontId="3" fillId="0" borderId="0" xfId="0" applyFont="1"/>
    <xf numFmtId="0" fontId="4" fillId="0" borderId="0" xfId="0" applyFont="1"/>
    <xf numFmtId="0" fontId="13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4" fillId="2" borderId="0" xfId="0" applyFont="1" applyFill="1"/>
    <xf numFmtId="0" fontId="10" fillId="0" borderId="0" xfId="0" applyFont="1"/>
    <xf numFmtId="0" fontId="17" fillId="0" borderId="0" xfId="0" applyFont="1" applyFill="1"/>
    <xf numFmtId="0" fontId="14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9" xfId="0" applyNumberFormat="1" applyFont="1" applyFill="1" applyBorder="1" applyAlignment="1">
      <alignment horizontal="center" vertical="center"/>
    </xf>
    <xf numFmtId="16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164" fontId="18" fillId="0" borderId="6" xfId="0" applyNumberFormat="1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 wrapText="1"/>
    </xf>
    <xf numFmtId="164" fontId="15" fillId="0" borderId="2" xfId="0" applyNumberFormat="1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7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16" fontId="15" fillId="0" borderId="7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164" fontId="18" fillId="0" borderId="2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center" wrapText="1"/>
    </xf>
    <xf numFmtId="16" fontId="15" fillId="0" borderId="7" xfId="0" quotePrefix="1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8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top" wrapText="1"/>
    </xf>
    <xf numFmtId="0" fontId="15" fillId="0" borderId="7" xfId="0" quotePrefix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top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4" fillId="0" borderId="0" xfId="0" applyFont="1" applyFill="1"/>
    <xf numFmtId="164" fontId="18" fillId="0" borderId="1" xfId="0" applyNumberFormat="1" applyFont="1" applyFill="1" applyBorder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164" fontId="18" fillId="3" borderId="1" xfId="0" applyNumberFormat="1" applyFont="1" applyFill="1" applyBorder="1" applyAlignment="1">
      <alignment horizontal="center" vertical="center"/>
    </xf>
    <xf numFmtId="164" fontId="18" fillId="3" borderId="2" xfId="0" applyNumberFormat="1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164" fontId="18" fillId="3" borderId="6" xfId="0" applyNumberFormat="1" applyFont="1" applyFill="1" applyBorder="1" applyAlignment="1">
      <alignment horizontal="center" vertical="center" wrapText="1"/>
    </xf>
    <xf numFmtId="164" fontId="18" fillId="3" borderId="2" xfId="0" applyNumberFormat="1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left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164" fontId="18" fillId="3" borderId="9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164" fontId="15" fillId="3" borderId="1" xfId="0" applyNumberFormat="1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vertical="center" wrapText="1"/>
    </xf>
    <xf numFmtId="164" fontId="15" fillId="3" borderId="11" xfId="0" applyNumberFormat="1" applyFont="1" applyFill="1" applyBorder="1" applyAlignment="1">
      <alignment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164" fontId="18" fillId="3" borderId="6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left" vertical="center" wrapText="1"/>
    </xf>
    <xf numFmtId="0" fontId="18" fillId="3" borderId="11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horizontal="center" vertical="center" wrapText="1"/>
    </xf>
    <xf numFmtId="164" fontId="18" fillId="3" borderId="2" xfId="0" applyNumberFormat="1" applyFont="1" applyFill="1" applyBorder="1" applyAlignment="1">
      <alignment horizontal="left" vertical="center" wrapText="1"/>
    </xf>
    <xf numFmtId="164" fontId="18" fillId="3" borderId="4" xfId="0" applyNumberFormat="1" applyFont="1" applyFill="1" applyBorder="1" applyAlignment="1">
      <alignment horizontal="center" vertical="center"/>
    </xf>
    <xf numFmtId="164" fontId="18" fillId="3" borderId="4" xfId="0" applyNumberFormat="1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5" fillId="4" borderId="2" xfId="0" applyFont="1" applyFill="1" applyBorder="1"/>
    <xf numFmtId="0" fontId="18" fillId="4" borderId="2" xfId="0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164" fontId="18" fillId="4" borderId="10" xfId="0" applyNumberFormat="1" applyFont="1" applyFill="1" applyBorder="1" applyAlignment="1">
      <alignment horizontal="center" vertical="center" wrapText="1"/>
    </xf>
    <xf numFmtId="164" fontId="18" fillId="4" borderId="9" xfId="0" applyNumberFormat="1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vertical="center" wrapText="1"/>
    </xf>
    <xf numFmtId="164" fontId="15" fillId="4" borderId="2" xfId="0" applyNumberFormat="1" applyFont="1" applyFill="1" applyBorder="1" applyAlignment="1">
      <alignment vertical="center" wrapText="1"/>
    </xf>
    <xf numFmtId="0" fontId="15" fillId="4" borderId="1" xfId="0" applyFont="1" applyFill="1" applyBorder="1"/>
    <xf numFmtId="0" fontId="18" fillId="4" borderId="1" xfId="0" applyFont="1" applyFill="1" applyBorder="1" applyAlignment="1">
      <alignment horizontal="left" vertical="center"/>
    </xf>
    <xf numFmtId="0" fontId="15" fillId="4" borderId="5" xfId="0" applyFont="1" applyFill="1" applyBorder="1"/>
    <xf numFmtId="164" fontId="18" fillId="4" borderId="1" xfId="0" applyNumberFormat="1" applyFont="1" applyFill="1" applyBorder="1" applyAlignment="1">
      <alignment horizontal="center" vertical="center" wrapText="1"/>
    </xf>
    <xf numFmtId="164" fontId="18" fillId="4" borderId="7" xfId="0" applyNumberFormat="1" applyFont="1" applyFill="1" applyBorder="1" applyAlignment="1">
      <alignment horizontal="center" vertical="center" wrapText="1"/>
    </xf>
    <xf numFmtId="164" fontId="18" fillId="4" borderId="5" xfId="0" applyNumberFormat="1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4" xfId="0" applyFont="1" applyFill="1" applyBorder="1"/>
    <xf numFmtId="164" fontId="18" fillId="4" borderId="2" xfId="0" applyNumberFormat="1" applyFont="1" applyFill="1" applyBorder="1" applyAlignment="1">
      <alignment horizontal="center" vertical="center" wrapText="1"/>
    </xf>
    <xf numFmtId="164" fontId="18" fillId="4" borderId="3" xfId="0" applyNumberFormat="1" applyFont="1" applyFill="1" applyBorder="1" applyAlignment="1">
      <alignment horizontal="center" vertical="center" wrapText="1"/>
    </xf>
    <xf numFmtId="164" fontId="18" fillId="4" borderId="4" xfId="0" applyNumberFormat="1" applyFont="1" applyFill="1" applyBorder="1" applyAlignment="1">
      <alignment horizontal="center" vertical="center" wrapText="1"/>
    </xf>
    <xf numFmtId="164" fontId="15" fillId="4" borderId="4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164" fontId="15" fillId="4" borderId="2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vertical="center" wrapText="1"/>
    </xf>
    <xf numFmtId="16" fontId="15" fillId="0" borderId="1" xfId="0" applyNumberFormat="1" applyFont="1" applyFill="1" applyBorder="1" applyAlignment="1">
      <alignment horizontal="center" vertical="center" wrapText="1"/>
    </xf>
    <xf numFmtId="16" fontId="15" fillId="0" borderId="6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16" fontId="15" fillId="0" borderId="1" xfId="0" quotePrefix="1" applyNumberFormat="1" applyFont="1" applyFill="1" applyBorder="1" applyAlignment="1">
      <alignment horizontal="center" vertical="center" wrapText="1"/>
    </xf>
    <xf numFmtId="16" fontId="15" fillId="0" borderId="6" xfId="0" quotePrefix="1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0</xdr:col>
      <xdr:colOff>0</xdr:colOff>
      <xdr:row>13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35</xdr:row>
      <xdr:rowOff>0</xdr:rowOff>
    </xdr:from>
    <xdr:to>
      <xdr:col>0</xdr:col>
      <xdr:colOff>0</xdr:colOff>
      <xdr:row>49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7"/>
  <sheetViews>
    <sheetView tabSelected="1" view="pageBreakPreview" topLeftCell="A5" zoomScaleNormal="100" zoomScaleSheetLayoutView="100" workbookViewId="0">
      <pane ySplit="8" topLeftCell="A79" activePane="bottomLeft" state="frozen"/>
      <selection activeCell="A5" sqref="A5"/>
      <selection pane="bottomLeft" activeCell="J84" sqref="J84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2" customWidth="1"/>
    <col min="11" max="11" width="8.28515625" style="12" customWidth="1"/>
    <col min="12" max="12" width="9" style="12" customWidth="1"/>
    <col min="13" max="13" width="8.85546875" style="12" customWidth="1"/>
    <col min="14" max="14" width="13.42578125" style="3" customWidth="1"/>
    <col min="15" max="15" width="26.7109375" style="3" customWidth="1"/>
    <col min="16" max="16" width="9.140625" style="3"/>
    <col min="17" max="17" width="9.42578125" style="3" bestFit="1" customWidth="1"/>
    <col min="18" max="16384" width="9.140625" style="3"/>
  </cols>
  <sheetData>
    <row r="1" spans="1:20" ht="15.75" hidden="1" x14ac:dyDescent="0.25">
      <c r="A1" s="1"/>
      <c r="B1" s="1"/>
      <c r="C1" s="1"/>
      <c r="D1" s="1"/>
      <c r="E1" s="1"/>
      <c r="F1" s="1"/>
      <c r="G1" s="148" t="s">
        <v>64</v>
      </c>
      <c r="H1" s="148"/>
      <c r="I1" s="148"/>
      <c r="J1" s="148"/>
      <c r="K1" s="148"/>
      <c r="L1" s="148"/>
      <c r="M1" s="148"/>
      <c r="N1" s="148"/>
      <c r="O1" s="148"/>
      <c r="P1" s="2"/>
    </row>
    <row r="2" spans="1:20" ht="14.25" hidden="1" customHeight="1" x14ac:dyDescent="0.25">
      <c r="A2" s="1"/>
      <c r="B2" s="1"/>
      <c r="C2" s="1"/>
      <c r="D2" s="1"/>
      <c r="E2" s="1"/>
      <c r="F2" s="1"/>
      <c r="G2" s="148" t="s">
        <v>62</v>
      </c>
      <c r="H2" s="148"/>
      <c r="I2" s="148"/>
      <c r="J2" s="148"/>
      <c r="K2" s="148"/>
      <c r="L2" s="148"/>
      <c r="M2" s="148"/>
      <c r="N2" s="148"/>
      <c r="O2" s="148"/>
      <c r="P2" s="2"/>
    </row>
    <row r="3" spans="1:20" ht="14.25" hidden="1" customHeight="1" x14ac:dyDescent="0.25">
      <c r="A3" s="1"/>
      <c r="B3" s="1"/>
      <c r="C3" s="1"/>
      <c r="D3" s="1"/>
      <c r="E3" s="1"/>
      <c r="F3" s="1"/>
      <c r="G3" s="148" t="s">
        <v>63</v>
      </c>
      <c r="H3" s="148"/>
      <c r="I3" s="148"/>
      <c r="J3" s="148"/>
      <c r="K3" s="148"/>
      <c r="L3" s="148"/>
      <c r="M3" s="148"/>
      <c r="N3" s="148"/>
      <c r="O3" s="148"/>
      <c r="P3" s="2"/>
    </row>
    <row r="4" spans="1:20" ht="15" hidden="1" customHeight="1" x14ac:dyDescent="0.25">
      <c r="A4" s="1"/>
      <c r="B4" s="1"/>
      <c r="C4" s="1"/>
      <c r="D4" s="1"/>
      <c r="E4" s="1"/>
      <c r="F4" s="4"/>
      <c r="G4" s="148" t="s">
        <v>106</v>
      </c>
      <c r="H4" s="149"/>
      <c r="I4" s="149"/>
      <c r="J4" s="149"/>
      <c r="K4" s="149"/>
      <c r="L4" s="149"/>
      <c r="M4" s="149"/>
      <c r="N4" s="149"/>
      <c r="O4" s="149"/>
      <c r="P4" s="5"/>
    </row>
    <row r="5" spans="1:20" ht="1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9"/>
      <c r="P5" s="5"/>
    </row>
    <row r="6" spans="1:20" s="6" customFormat="1" ht="15.75" customHeight="1" x14ac:dyDescent="0.3">
      <c r="A6" s="150" t="s">
        <v>5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1:20" s="6" customFormat="1" ht="16.5" customHeight="1" x14ac:dyDescent="0.3">
      <c r="A7" s="150" t="s">
        <v>80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1:20" ht="15" customHeight="1" x14ac:dyDescent="0.3">
      <c r="A8" s="150" t="s">
        <v>65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</row>
    <row r="9" spans="1:20" ht="15.75" customHeight="1" x14ac:dyDescent="0.3">
      <c r="A9" s="150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1:20" ht="14.25" customHeight="1" x14ac:dyDescent="0.2">
      <c r="A10" s="164" t="s">
        <v>0</v>
      </c>
      <c r="B10" s="153" t="s">
        <v>1</v>
      </c>
      <c r="C10" s="152" t="s">
        <v>21</v>
      </c>
      <c r="D10" s="151" t="s">
        <v>20</v>
      </c>
      <c r="E10" s="152" t="s">
        <v>23</v>
      </c>
      <c r="F10" s="151" t="s">
        <v>2</v>
      </c>
      <c r="G10" s="154"/>
      <c r="H10" s="154"/>
      <c r="I10" s="154"/>
      <c r="J10" s="154"/>
      <c r="K10" s="154"/>
      <c r="L10" s="154"/>
      <c r="M10" s="155"/>
      <c r="N10" s="151" t="s">
        <v>3</v>
      </c>
      <c r="O10" s="162" t="s">
        <v>4</v>
      </c>
      <c r="P10" s="14"/>
    </row>
    <row r="11" spans="1:20" ht="19.5" customHeight="1" x14ac:dyDescent="0.2">
      <c r="A11" s="164"/>
      <c r="B11" s="153"/>
      <c r="C11" s="152"/>
      <c r="D11" s="151"/>
      <c r="E11" s="152"/>
      <c r="F11" s="15">
        <v>2017</v>
      </c>
      <c r="G11" s="16">
        <v>2018</v>
      </c>
      <c r="H11" s="16">
        <v>2019</v>
      </c>
      <c r="I11" s="17">
        <v>2020</v>
      </c>
      <c r="J11" s="17">
        <v>2021</v>
      </c>
      <c r="K11" s="17">
        <v>2022</v>
      </c>
      <c r="L11" s="17">
        <v>2023</v>
      </c>
      <c r="M11" s="17">
        <v>2024</v>
      </c>
      <c r="N11" s="151"/>
      <c r="O11" s="163"/>
      <c r="P11" s="14"/>
    </row>
    <row r="12" spans="1:20" x14ac:dyDescent="0.2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18">
        <v>13</v>
      </c>
      <c r="N12" s="18">
        <v>14</v>
      </c>
      <c r="O12" s="18">
        <v>15</v>
      </c>
      <c r="P12" s="14"/>
    </row>
    <row r="13" spans="1:20" ht="16.5" customHeight="1" x14ac:dyDescent="0.2">
      <c r="A13" s="156" t="s">
        <v>107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8"/>
      <c r="P13" s="14"/>
    </row>
    <row r="14" spans="1:20" ht="30" customHeight="1" x14ac:dyDescent="0.2">
      <c r="A14" s="143" t="s">
        <v>6</v>
      </c>
      <c r="B14" s="141" t="s">
        <v>73</v>
      </c>
      <c r="C14" s="130" t="s">
        <v>24</v>
      </c>
      <c r="D14" s="20" t="s">
        <v>143</v>
      </c>
      <c r="E14" s="21">
        <f>F14+G14+H14+I14+K14+J14+L14+M14</f>
        <v>2025.7000000000003</v>
      </c>
      <c r="F14" s="22">
        <v>1154.2</v>
      </c>
      <c r="G14" s="23">
        <f>300-41.9</f>
        <v>258.10000000000002</v>
      </c>
      <c r="H14" s="23">
        <v>280</v>
      </c>
      <c r="I14" s="24">
        <v>70</v>
      </c>
      <c r="J14" s="24">
        <f>221.1+42.3</f>
        <v>263.39999999999998</v>
      </c>
      <c r="K14" s="24">
        <v>0</v>
      </c>
      <c r="L14" s="24">
        <v>0</v>
      </c>
      <c r="M14" s="24">
        <v>0</v>
      </c>
      <c r="N14" s="143" t="s">
        <v>124</v>
      </c>
      <c r="O14" s="141" t="s">
        <v>74</v>
      </c>
      <c r="P14" s="14"/>
      <c r="Q14" s="138"/>
      <c r="R14" s="138"/>
      <c r="S14" s="138"/>
      <c r="T14" s="138"/>
    </row>
    <row r="15" spans="1:20" ht="18" customHeight="1" x14ac:dyDescent="0.2">
      <c r="A15" s="144"/>
      <c r="B15" s="142"/>
      <c r="C15" s="130" t="s">
        <v>91</v>
      </c>
      <c r="D15" s="20" t="s">
        <v>153</v>
      </c>
      <c r="E15" s="21">
        <f>SUM(F15:M15)</f>
        <v>5635.1</v>
      </c>
      <c r="F15" s="22">
        <v>0</v>
      </c>
      <c r="G15" s="23">
        <v>0</v>
      </c>
      <c r="H15" s="23">
        <v>0</v>
      </c>
      <c r="I15" s="24">
        <v>630</v>
      </c>
      <c r="J15" s="24">
        <f>4200+805.1</f>
        <v>5005.1000000000004</v>
      </c>
      <c r="K15" s="24">
        <v>0</v>
      </c>
      <c r="L15" s="24">
        <v>0</v>
      </c>
      <c r="M15" s="24">
        <v>0</v>
      </c>
      <c r="N15" s="144"/>
      <c r="O15" s="142"/>
      <c r="P15" s="14"/>
      <c r="Q15" s="71"/>
      <c r="R15" s="71"/>
      <c r="S15" s="71"/>
      <c r="T15" s="71"/>
    </row>
    <row r="16" spans="1:20" ht="38.25" customHeight="1" x14ac:dyDescent="0.2">
      <c r="A16" s="18" t="s">
        <v>7</v>
      </c>
      <c r="B16" s="131" t="s">
        <v>79</v>
      </c>
      <c r="C16" s="130" t="s">
        <v>24</v>
      </c>
      <c r="D16" s="20" t="s">
        <v>154</v>
      </c>
      <c r="E16" s="21">
        <f>F16+G16+H16+I16+K16+J16+L16+M16</f>
        <v>3804.7999999999997</v>
      </c>
      <c r="F16" s="22">
        <v>623.1</v>
      </c>
      <c r="G16" s="23">
        <v>415.9</v>
      </c>
      <c r="H16" s="23">
        <f>256+475+1037</f>
        <v>1768</v>
      </c>
      <c r="I16" s="24">
        <v>100</v>
      </c>
      <c r="J16" s="24">
        <v>0</v>
      </c>
      <c r="K16" s="24">
        <v>440.1</v>
      </c>
      <c r="L16" s="24">
        <v>457.7</v>
      </c>
      <c r="M16" s="24">
        <v>0</v>
      </c>
      <c r="N16" s="25" t="s">
        <v>124</v>
      </c>
      <c r="O16" s="26" t="s">
        <v>77</v>
      </c>
      <c r="P16" s="14"/>
      <c r="Q16" s="138"/>
      <c r="R16" s="138"/>
      <c r="S16" s="138"/>
      <c r="T16" s="138"/>
    </row>
    <row r="17" spans="1:21" ht="24" customHeight="1" x14ac:dyDescent="0.2">
      <c r="A17" s="143" t="s">
        <v>72</v>
      </c>
      <c r="B17" s="145" t="s">
        <v>81</v>
      </c>
      <c r="C17" s="18" t="s">
        <v>24</v>
      </c>
      <c r="D17" s="30" t="s">
        <v>145</v>
      </c>
      <c r="E17" s="21">
        <f>SUM(F17:M17)</f>
        <v>31329.100000000002</v>
      </c>
      <c r="F17" s="22">
        <v>4076.3</v>
      </c>
      <c r="G17" s="27">
        <f>2674.4</f>
        <v>2674.4</v>
      </c>
      <c r="H17" s="27">
        <f>2910.3+298+487.4-7.5</f>
        <v>3688.2000000000003</v>
      </c>
      <c r="I17" s="24">
        <f>2917+590</f>
        <v>3507</v>
      </c>
      <c r="J17" s="24">
        <f>3604+39.9</f>
        <v>3643.9</v>
      </c>
      <c r="K17" s="24">
        <f>4372.1</f>
        <v>4372.1000000000004</v>
      </c>
      <c r="L17" s="24">
        <v>4547</v>
      </c>
      <c r="M17" s="24">
        <v>4820.2</v>
      </c>
      <c r="N17" s="143" t="s">
        <v>124</v>
      </c>
      <c r="O17" s="141" t="s">
        <v>78</v>
      </c>
      <c r="P17" s="14"/>
      <c r="Q17" s="10"/>
      <c r="R17" s="10"/>
      <c r="S17" s="10"/>
      <c r="T17" s="10"/>
    </row>
    <row r="18" spans="1:21" ht="21" customHeight="1" x14ac:dyDescent="0.2">
      <c r="A18" s="144"/>
      <c r="B18" s="146"/>
      <c r="C18" s="18" t="s">
        <v>91</v>
      </c>
      <c r="D18" s="30" t="s">
        <v>155</v>
      </c>
      <c r="E18" s="21">
        <f>SUM(F18:M18)</f>
        <v>2451.9</v>
      </c>
      <c r="F18" s="22">
        <v>0</v>
      </c>
      <c r="G18" s="27">
        <v>0</v>
      </c>
      <c r="H18" s="27">
        <v>0</v>
      </c>
      <c r="I18" s="24">
        <v>0</v>
      </c>
      <c r="J18" s="24">
        <v>1459.2</v>
      </c>
      <c r="K18" s="24">
        <v>992.7</v>
      </c>
      <c r="L18" s="24">
        <v>0</v>
      </c>
      <c r="M18" s="24">
        <v>0</v>
      </c>
      <c r="N18" s="144"/>
      <c r="O18" s="142"/>
      <c r="P18" s="14"/>
      <c r="Q18" s="72"/>
      <c r="R18" s="72"/>
      <c r="S18" s="72"/>
      <c r="T18" s="72"/>
    </row>
    <row r="19" spans="1:21" ht="27" customHeight="1" x14ac:dyDescent="0.2">
      <c r="A19" s="143" t="s">
        <v>75</v>
      </c>
      <c r="B19" s="141" t="s">
        <v>135</v>
      </c>
      <c r="C19" s="130" t="s">
        <v>24</v>
      </c>
      <c r="D19" s="20" t="s">
        <v>145</v>
      </c>
      <c r="E19" s="21">
        <f>F19+G19+H19+I19+K19+J19+L19+M19</f>
        <v>22053.1</v>
      </c>
      <c r="F19" s="22">
        <v>1716.8</v>
      </c>
      <c r="G19" s="23">
        <f>2264.5+312.6+41.9-60-57+150.4</f>
        <v>2652.4</v>
      </c>
      <c r="H19" s="23">
        <f>1339.3+654.8+343+3500-122.6-21-182.9</f>
        <v>5510.6</v>
      </c>
      <c r="I19" s="24">
        <f>1419.4+237.9+70+311.5-70-184.7</f>
        <v>1784.1000000000001</v>
      </c>
      <c r="J19" s="24">
        <f>2050.7+314.3+42.1+578.9-42.3-20-39.9-78</f>
        <v>2805.7999999999997</v>
      </c>
      <c r="K19" s="24">
        <f>2325.6+667.5</f>
        <v>2993.1</v>
      </c>
      <c r="L19" s="23">
        <v>3112.8</v>
      </c>
      <c r="M19" s="23">
        <v>1477.5</v>
      </c>
      <c r="N19" s="141" t="s">
        <v>124</v>
      </c>
      <c r="O19" s="141" t="s">
        <v>136</v>
      </c>
      <c r="P19" s="14"/>
      <c r="Q19" s="10"/>
      <c r="R19" s="10"/>
      <c r="S19" s="10"/>
      <c r="T19" s="10"/>
    </row>
    <row r="20" spans="1:21" ht="25.5" customHeight="1" x14ac:dyDescent="0.2">
      <c r="A20" s="144"/>
      <c r="B20" s="142"/>
      <c r="C20" s="18" t="s">
        <v>91</v>
      </c>
      <c r="D20" s="20" t="s">
        <v>156</v>
      </c>
      <c r="E20" s="21">
        <f t="shared" ref="E20:E26" si="0">SUM(F20:K20)</f>
        <v>19909.400000000001</v>
      </c>
      <c r="F20" s="22">
        <v>0</v>
      </c>
      <c r="G20" s="23">
        <v>2650</v>
      </c>
      <c r="H20" s="23">
        <v>3086.5</v>
      </c>
      <c r="I20" s="24">
        <v>0</v>
      </c>
      <c r="J20" s="24">
        <f>3178+11000-805.1+800</f>
        <v>14172.9</v>
      </c>
      <c r="K20" s="24">
        <v>0</v>
      </c>
      <c r="L20" s="28">
        <v>0</v>
      </c>
      <c r="M20" s="28">
        <v>0</v>
      </c>
      <c r="N20" s="142"/>
      <c r="O20" s="142"/>
      <c r="P20" s="14"/>
      <c r="Q20" s="10"/>
      <c r="R20" s="10"/>
      <c r="S20" s="10"/>
      <c r="T20" s="10"/>
    </row>
    <row r="21" spans="1:21" ht="111.75" customHeight="1" x14ac:dyDescent="0.2">
      <c r="A21" s="29" t="s">
        <v>89</v>
      </c>
      <c r="B21" s="30" t="s">
        <v>131</v>
      </c>
      <c r="C21" s="18" t="s">
        <v>24</v>
      </c>
      <c r="D21" s="20" t="s">
        <v>103</v>
      </c>
      <c r="E21" s="21">
        <f t="shared" si="0"/>
        <v>48357.2</v>
      </c>
      <c r="F21" s="22">
        <v>18080.7</v>
      </c>
      <c r="G21" s="23">
        <f>100+29974+5+100+97.5</f>
        <v>30276.5</v>
      </c>
      <c r="H21" s="23">
        <v>0</v>
      </c>
      <c r="I21" s="23">
        <v>0</v>
      </c>
      <c r="J21" s="23">
        <v>0</v>
      </c>
      <c r="K21" s="23">
        <v>0</v>
      </c>
      <c r="L21" s="24">
        <v>0</v>
      </c>
      <c r="M21" s="24">
        <v>0</v>
      </c>
      <c r="N21" s="25" t="s">
        <v>124</v>
      </c>
      <c r="O21" s="26" t="s">
        <v>78</v>
      </c>
      <c r="P21" s="14"/>
      <c r="Q21" s="140"/>
      <c r="R21" s="140"/>
      <c r="S21" s="140"/>
      <c r="T21" s="140"/>
      <c r="U21" s="140"/>
    </row>
    <row r="22" spans="1:21" ht="75" customHeight="1" x14ac:dyDescent="0.2">
      <c r="A22" s="29" t="s">
        <v>90</v>
      </c>
      <c r="B22" s="30" t="s">
        <v>132</v>
      </c>
      <c r="C22" s="18" t="s">
        <v>24</v>
      </c>
      <c r="D22" s="20" t="s">
        <v>103</v>
      </c>
      <c r="E22" s="21">
        <f t="shared" si="0"/>
        <v>2863.5</v>
      </c>
      <c r="F22" s="22">
        <v>1963.9</v>
      </c>
      <c r="G22" s="23">
        <v>899.6</v>
      </c>
      <c r="H22" s="23">
        <v>0</v>
      </c>
      <c r="I22" s="23">
        <v>0</v>
      </c>
      <c r="J22" s="23">
        <v>0</v>
      </c>
      <c r="K22" s="23">
        <v>0</v>
      </c>
      <c r="L22" s="24">
        <v>0</v>
      </c>
      <c r="M22" s="24">
        <v>0</v>
      </c>
      <c r="N22" s="25" t="s">
        <v>124</v>
      </c>
      <c r="O22" s="26" t="s">
        <v>78</v>
      </c>
      <c r="P22" s="14"/>
      <c r="Q22" s="11"/>
      <c r="R22" s="11"/>
      <c r="S22" s="11"/>
      <c r="T22" s="11"/>
      <c r="U22" s="11"/>
    </row>
    <row r="23" spans="1:21" ht="48.75" customHeight="1" x14ac:dyDescent="0.2">
      <c r="A23" s="29" t="s">
        <v>98</v>
      </c>
      <c r="B23" s="30" t="s">
        <v>133</v>
      </c>
      <c r="C23" s="18" t="s">
        <v>24</v>
      </c>
      <c r="D23" s="20" t="s">
        <v>76</v>
      </c>
      <c r="E23" s="21">
        <f t="shared" si="0"/>
        <v>39</v>
      </c>
      <c r="F23" s="22">
        <v>39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4">
        <v>0</v>
      </c>
      <c r="M23" s="24">
        <v>0</v>
      </c>
      <c r="N23" s="25" t="s">
        <v>124</v>
      </c>
      <c r="O23" s="26" t="s">
        <v>78</v>
      </c>
      <c r="P23" s="14"/>
      <c r="Q23" s="135"/>
      <c r="R23" s="136"/>
      <c r="S23" s="136"/>
      <c r="T23" s="136"/>
      <c r="U23" s="136"/>
    </row>
    <row r="24" spans="1:21" ht="51" customHeight="1" x14ac:dyDescent="0.2">
      <c r="A24" s="29" t="s">
        <v>99</v>
      </c>
      <c r="B24" s="30" t="s">
        <v>134</v>
      </c>
      <c r="C24" s="18" t="s">
        <v>24</v>
      </c>
      <c r="D24" s="20" t="s">
        <v>76</v>
      </c>
      <c r="E24" s="21">
        <f t="shared" si="0"/>
        <v>37</v>
      </c>
      <c r="F24" s="22">
        <v>37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4">
        <v>0</v>
      </c>
      <c r="M24" s="24">
        <v>0</v>
      </c>
      <c r="N24" s="25" t="s">
        <v>124</v>
      </c>
      <c r="O24" s="26" t="s">
        <v>78</v>
      </c>
      <c r="P24" s="14"/>
    </row>
    <row r="25" spans="1:21" ht="23.25" customHeight="1" x14ac:dyDescent="0.2">
      <c r="A25" s="166" t="s">
        <v>123</v>
      </c>
      <c r="B25" s="141" t="s">
        <v>128</v>
      </c>
      <c r="C25" s="18" t="s">
        <v>24</v>
      </c>
      <c r="D25" s="20" t="s">
        <v>104</v>
      </c>
      <c r="E25" s="31">
        <f t="shared" si="0"/>
        <v>30</v>
      </c>
      <c r="F25" s="22">
        <v>0</v>
      </c>
      <c r="G25" s="23">
        <v>30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141" t="s">
        <v>124</v>
      </c>
      <c r="O25" s="141" t="s">
        <v>78</v>
      </c>
      <c r="P25" s="14"/>
    </row>
    <row r="26" spans="1:21" ht="27" customHeight="1" x14ac:dyDescent="0.2">
      <c r="A26" s="167"/>
      <c r="B26" s="142"/>
      <c r="C26" s="18" t="s">
        <v>91</v>
      </c>
      <c r="D26" s="20" t="s">
        <v>104</v>
      </c>
      <c r="E26" s="31">
        <f t="shared" si="0"/>
        <v>270</v>
      </c>
      <c r="F26" s="22">
        <v>0</v>
      </c>
      <c r="G26" s="23">
        <v>270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142"/>
      <c r="O26" s="142"/>
      <c r="P26" s="14"/>
    </row>
    <row r="27" spans="1:21" ht="25.5" customHeight="1" x14ac:dyDescent="0.2">
      <c r="A27" s="166" t="s">
        <v>126</v>
      </c>
      <c r="B27" s="141" t="s">
        <v>127</v>
      </c>
      <c r="C27" s="18" t="s">
        <v>24</v>
      </c>
      <c r="D27" s="20" t="s">
        <v>104</v>
      </c>
      <c r="E27" s="31">
        <f>SUM(F27:K27)</f>
        <v>30</v>
      </c>
      <c r="F27" s="22">
        <v>0</v>
      </c>
      <c r="G27" s="23">
        <v>30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141" t="s">
        <v>124</v>
      </c>
      <c r="O27" s="141" t="s">
        <v>78</v>
      </c>
      <c r="P27" s="14"/>
    </row>
    <row r="28" spans="1:21" ht="24" customHeight="1" x14ac:dyDescent="0.2">
      <c r="A28" s="167"/>
      <c r="B28" s="142"/>
      <c r="C28" s="18" t="s">
        <v>91</v>
      </c>
      <c r="D28" s="20" t="s">
        <v>104</v>
      </c>
      <c r="E28" s="31">
        <f>SUM(F28:K28)</f>
        <v>270</v>
      </c>
      <c r="F28" s="22">
        <v>0</v>
      </c>
      <c r="G28" s="23">
        <v>270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142"/>
      <c r="O28" s="142"/>
      <c r="P28" s="14"/>
    </row>
    <row r="29" spans="1:21" ht="25.5" customHeight="1" x14ac:dyDescent="0.2">
      <c r="A29" s="181" t="s">
        <v>137</v>
      </c>
      <c r="B29" s="141" t="s">
        <v>144</v>
      </c>
      <c r="C29" s="18" t="s">
        <v>24</v>
      </c>
      <c r="D29" s="32" t="s">
        <v>146</v>
      </c>
      <c r="E29" s="31">
        <f>SUM(F29:M29)</f>
        <v>26092.299999999996</v>
      </c>
      <c r="F29" s="22">
        <v>0</v>
      </c>
      <c r="G29" s="23">
        <v>0</v>
      </c>
      <c r="H29" s="23">
        <f>300+4800+4000+2000+75+239.4+410.2+974.9+1430.3+337</f>
        <v>14566.8</v>
      </c>
      <c r="I29" s="23">
        <f>309-119+6128.2+175.3+30+44.3</f>
        <v>6567.8</v>
      </c>
      <c r="J29" s="23">
        <f>3697.6+305.7+20+78+74.9</f>
        <v>4176.1999999999989</v>
      </c>
      <c r="K29" s="23">
        <v>205.3</v>
      </c>
      <c r="L29" s="33">
        <v>213.5</v>
      </c>
      <c r="M29" s="33">
        <v>362.7</v>
      </c>
      <c r="N29" s="143" t="s">
        <v>124</v>
      </c>
      <c r="O29" s="141" t="s">
        <v>78</v>
      </c>
      <c r="P29" s="14"/>
    </row>
    <row r="30" spans="1:21" ht="23.25" customHeight="1" x14ac:dyDescent="0.2">
      <c r="A30" s="182"/>
      <c r="B30" s="142"/>
      <c r="C30" s="18" t="s">
        <v>91</v>
      </c>
      <c r="D30" s="32" t="s">
        <v>151</v>
      </c>
      <c r="E30" s="31">
        <f>SUM(F30:M30)</f>
        <v>7069</v>
      </c>
      <c r="F30" s="22">
        <v>0</v>
      </c>
      <c r="G30" s="23">
        <v>0</v>
      </c>
      <c r="H30" s="23">
        <v>0</v>
      </c>
      <c r="I30" s="23">
        <v>7069</v>
      </c>
      <c r="J30" s="23">
        <v>0</v>
      </c>
      <c r="K30" s="23">
        <v>0</v>
      </c>
      <c r="L30" s="33">
        <v>0</v>
      </c>
      <c r="M30" s="33">
        <v>0</v>
      </c>
      <c r="N30" s="144"/>
      <c r="O30" s="142"/>
      <c r="P30" s="14"/>
    </row>
    <row r="31" spans="1:21" ht="14.25" customHeight="1" x14ac:dyDescent="0.2">
      <c r="A31" s="18"/>
      <c r="B31" s="34" t="s">
        <v>52</v>
      </c>
      <c r="C31" s="18"/>
      <c r="D31" s="18"/>
      <c r="E31" s="31">
        <f t="shared" ref="E31:M31" si="1">SUM(E14:E30)</f>
        <v>172267.09999999998</v>
      </c>
      <c r="F31" s="21">
        <f t="shared" si="1"/>
        <v>27691.000000000004</v>
      </c>
      <c r="G31" s="21">
        <f t="shared" si="1"/>
        <v>40426.9</v>
      </c>
      <c r="H31" s="21">
        <f t="shared" si="1"/>
        <v>28900.1</v>
      </c>
      <c r="I31" s="21">
        <f t="shared" si="1"/>
        <v>19727.900000000001</v>
      </c>
      <c r="J31" s="21">
        <f t="shared" si="1"/>
        <v>31526.5</v>
      </c>
      <c r="K31" s="21">
        <f t="shared" si="1"/>
        <v>9003.2999999999993</v>
      </c>
      <c r="L31" s="21">
        <f t="shared" si="1"/>
        <v>8331</v>
      </c>
      <c r="M31" s="21">
        <f t="shared" si="1"/>
        <v>6660.4</v>
      </c>
      <c r="N31" s="46"/>
      <c r="O31" s="35"/>
      <c r="P31" s="14"/>
    </row>
    <row r="32" spans="1:21" ht="15.75" customHeight="1" x14ac:dyDescent="0.2">
      <c r="A32" s="18"/>
      <c r="B32" s="34" t="s">
        <v>29</v>
      </c>
      <c r="C32" s="18"/>
      <c r="D32" s="18"/>
      <c r="E32" s="21">
        <f>SUM(F32:M32)</f>
        <v>136661.70000000001</v>
      </c>
      <c r="F32" s="21">
        <f>F14+F16+F17+F19+F21+F22+F24++F25+F23</f>
        <v>27691.000000000004</v>
      </c>
      <c r="G32" s="21">
        <f>G14+G16+G17+G19+G21+G22+G24++G25+G23+G27</f>
        <v>37236.9</v>
      </c>
      <c r="H32" s="21">
        <f>H14+H16+H17+H19+H21+H22+H24+H29+H25+H23</f>
        <v>25813.599999999999</v>
      </c>
      <c r="I32" s="21">
        <f>I14+I16+I17+I19+I21+I22+I24+I29+I25+I23</f>
        <v>12028.900000000001</v>
      </c>
      <c r="J32" s="21">
        <f>J14+J16+J17+J19+J21+J22+J24+J29+J25+J23</f>
        <v>10889.3</v>
      </c>
      <c r="K32" s="21">
        <f>K14+K16+K17+K19+K21+K22+K24+K29+K25+K23</f>
        <v>8010.6000000000013</v>
      </c>
      <c r="L32" s="21">
        <f>L31</f>
        <v>8331</v>
      </c>
      <c r="M32" s="21">
        <f>M31</f>
        <v>6660.4</v>
      </c>
      <c r="N32" s="46"/>
      <c r="O32" s="36"/>
      <c r="P32" s="14"/>
    </row>
    <row r="33" spans="1:21" ht="15.75" customHeight="1" x14ac:dyDescent="0.2">
      <c r="A33" s="18"/>
      <c r="B33" s="34" t="s">
        <v>91</v>
      </c>
      <c r="C33" s="18"/>
      <c r="D33" s="18"/>
      <c r="E33" s="21">
        <f>SUM(F33:M33)</f>
        <v>35605.399999999994</v>
      </c>
      <c r="F33" s="21">
        <f>F26+F20</f>
        <v>0</v>
      </c>
      <c r="G33" s="21">
        <f>G28+G26+G20</f>
        <v>3190</v>
      </c>
      <c r="H33" s="21">
        <f>H26+H20</f>
        <v>3086.5</v>
      </c>
      <c r="I33" s="21">
        <f>I26+I20+I15+I30</f>
        <v>7699</v>
      </c>
      <c r="J33" s="21">
        <f>J26+J20+J15+J18</f>
        <v>20637.2</v>
      </c>
      <c r="K33" s="21">
        <f>K26+K20+K15+K18</f>
        <v>992.7</v>
      </c>
      <c r="L33" s="21">
        <f>L26+L20+L15+L18</f>
        <v>0</v>
      </c>
      <c r="M33" s="21">
        <f>M26+M20+M15+M18</f>
        <v>0</v>
      </c>
      <c r="N33" s="46"/>
      <c r="O33" s="36"/>
      <c r="P33" s="14"/>
    </row>
    <row r="34" spans="1:21" ht="16.5" customHeight="1" x14ac:dyDescent="0.2">
      <c r="A34" s="156" t="s">
        <v>108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8"/>
      <c r="P34" s="14" t="s">
        <v>48</v>
      </c>
      <c r="Q34" s="137"/>
      <c r="R34" s="138"/>
      <c r="S34" s="138"/>
      <c r="T34" s="138"/>
      <c r="U34" s="138"/>
    </row>
    <row r="35" spans="1:21" ht="52.5" customHeight="1" x14ac:dyDescent="0.2">
      <c r="A35" s="18" t="s">
        <v>8</v>
      </c>
      <c r="B35" s="26" t="s">
        <v>82</v>
      </c>
      <c r="C35" s="18" t="s">
        <v>24</v>
      </c>
      <c r="D35" s="20" t="s">
        <v>145</v>
      </c>
      <c r="E35" s="21">
        <f>F35+G35+H35+I35+K35+J35+L35+M35</f>
        <v>30653.199999999997</v>
      </c>
      <c r="F35" s="22">
        <v>1876.3</v>
      </c>
      <c r="G35" s="23">
        <f>2450.6+255+192+45.7</f>
        <v>2943.2999999999997</v>
      </c>
      <c r="H35" s="23">
        <f>6660.2-51.5-12.2</f>
        <v>6596.5</v>
      </c>
      <c r="I35" s="23">
        <f>2800+867.9-82.1</f>
        <v>3585.8</v>
      </c>
      <c r="J35" s="23">
        <f>5354.2-74.9</f>
        <v>5279.3</v>
      </c>
      <c r="K35" s="23">
        <v>3963.3</v>
      </c>
      <c r="L35" s="23">
        <v>4121.8</v>
      </c>
      <c r="M35" s="23">
        <v>2286.9</v>
      </c>
      <c r="N35" s="26" t="s">
        <v>59</v>
      </c>
      <c r="O35" s="26" t="s">
        <v>40</v>
      </c>
      <c r="P35" s="14"/>
    </row>
    <row r="36" spans="1:21" ht="61.5" customHeight="1" x14ac:dyDescent="0.2">
      <c r="A36" s="18" t="s">
        <v>25</v>
      </c>
      <c r="B36" s="26" t="s">
        <v>51</v>
      </c>
      <c r="C36" s="18" t="s">
        <v>24</v>
      </c>
      <c r="D36" s="20" t="s">
        <v>145</v>
      </c>
      <c r="E36" s="21">
        <f>F36+G36+H36+I36+K36+J36+L36+M36</f>
        <v>1154.3</v>
      </c>
      <c r="F36" s="37">
        <v>98.5</v>
      </c>
      <c r="G36" s="38">
        <f>205-5-71.5</f>
        <v>128.5</v>
      </c>
      <c r="H36" s="38">
        <v>150</v>
      </c>
      <c r="I36" s="39">
        <v>150</v>
      </c>
      <c r="J36" s="39">
        <v>156</v>
      </c>
      <c r="K36" s="39">
        <v>162</v>
      </c>
      <c r="L36" s="39">
        <v>168.5</v>
      </c>
      <c r="M36" s="39">
        <v>140.80000000000001</v>
      </c>
      <c r="N36" s="40" t="s">
        <v>59</v>
      </c>
      <c r="O36" s="26" t="s">
        <v>40</v>
      </c>
      <c r="P36" s="14"/>
    </row>
    <row r="37" spans="1:21" ht="24.75" customHeight="1" x14ac:dyDescent="0.2">
      <c r="A37" s="143" t="s">
        <v>26</v>
      </c>
      <c r="B37" s="141" t="s">
        <v>66</v>
      </c>
      <c r="C37" s="18" t="s">
        <v>29</v>
      </c>
      <c r="D37" s="20" t="s">
        <v>145</v>
      </c>
      <c r="E37" s="21">
        <f>F37+G37+H37+I37+K37+J37+L37+M37</f>
        <v>66043.8</v>
      </c>
      <c r="F37" s="22">
        <v>906</v>
      </c>
      <c r="G37" s="23">
        <v>8454.9</v>
      </c>
      <c r="H37" s="38">
        <f>15000+410.2+239.4+974.9-239.4-410.2-974.9+3720+760+713.4-1406.6-17.8+21+95.4</f>
        <v>18885.400000000005</v>
      </c>
      <c r="I37" s="38">
        <f>6818.8+500+1000+156.1+881.7+408.6+119.8-30</f>
        <v>9855</v>
      </c>
      <c r="J37" s="38">
        <f>8702.1+315.8</f>
        <v>9017.9</v>
      </c>
      <c r="K37" s="38">
        <v>8644.5</v>
      </c>
      <c r="L37" s="41">
        <v>8990.2999999999993</v>
      </c>
      <c r="M37" s="41">
        <v>1289.8</v>
      </c>
      <c r="N37" s="141" t="s">
        <v>59</v>
      </c>
      <c r="O37" s="141" t="s">
        <v>100</v>
      </c>
      <c r="P37" s="14"/>
    </row>
    <row r="38" spans="1:21" s="12" customFormat="1" ht="24" customHeight="1" x14ac:dyDescent="0.2">
      <c r="A38" s="147"/>
      <c r="B38" s="165"/>
      <c r="C38" s="18" t="s">
        <v>91</v>
      </c>
      <c r="D38" s="129" t="s">
        <v>143</v>
      </c>
      <c r="E38" s="21">
        <f t="shared" ref="E38:E39" si="2">F38+G38+H38+I38+K38+J38</f>
        <v>32968.9</v>
      </c>
      <c r="F38" s="22">
        <v>742.9</v>
      </c>
      <c r="G38" s="23">
        <v>742.9</v>
      </c>
      <c r="H38" s="38">
        <f>736.8+4455.8</f>
        <v>5192.6000000000004</v>
      </c>
      <c r="I38" s="38">
        <f>726+1578.2+16750</f>
        <v>19054.2</v>
      </c>
      <c r="J38" s="38">
        <f>6000+1236.3</f>
        <v>7236.3</v>
      </c>
      <c r="K38" s="38">
        <v>0</v>
      </c>
      <c r="L38" s="38">
        <v>0</v>
      </c>
      <c r="M38" s="38">
        <v>0</v>
      </c>
      <c r="N38" s="165"/>
      <c r="O38" s="165"/>
      <c r="P38" s="14"/>
    </row>
    <row r="39" spans="1:21" s="12" customFormat="1" ht="50.25" customHeight="1" x14ac:dyDescent="0.2">
      <c r="A39" s="144"/>
      <c r="B39" s="142"/>
      <c r="C39" s="18" t="s">
        <v>94</v>
      </c>
      <c r="D39" s="129" t="s">
        <v>142</v>
      </c>
      <c r="E39" s="21">
        <f t="shared" si="2"/>
        <v>48218.5</v>
      </c>
      <c r="F39" s="22">
        <v>12263.4</v>
      </c>
      <c r="G39" s="23">
        <f>15000-44.9</f>
        <v>14955.1</v>
      </c>
      <c r="H39" s="38">
        <v>21000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42"/>
      <c r="O39" s="142"/>
      <c r="P39" s="14"/>
    </row>
    <row r="40" spans="1:21" s="12" customFormat="1" ht="74.25" customHeight="1" x14ac:dyDescent="0.2">
      <c r="A40" s="18" t="s">
        <v>27</v>
      </c>
      <c r="B40" s="30" t="s">
        <v>67</v>
      </c>
      <c r="C40" s="18" t="s">
        <v>24</v>
      </c>
      <c r="D40" s="20" t="s">
        <v>145</v>
      </c>
      <c r="E40" s="21">
        <f>F40+G40+H40+I40+K40+J40+L40+M40</f>
        <v>27248.799999999999</v>
      </c>
      <c r="F40" s="43">
        <v>2500</v>
      </c>
      <c r="G40" s="27">
        <v>3000</v>
      </c>
      <c r="H40" s="27">
        <v>3375.7</v>
      </c>
      <c r="I40" s="24">
        <v>3500</v>
      </c>
      <c r="J40" s="24">
        <v>3640</v>
      </c>
      <c r="K40" s="24">
        <v>3782</v>
      </c>
      <c r="L40" s="24">
        <v>3933.3</v>
      </c>
      <c r="M40" s="24">
        <v>3517.8</v>
      </c>
      <c r="N40" s="40" t="s">
        <v>59</v>
      </c>
      <c r="O40" s="128" t="s">
        <v>40</v>
      </c>
      <c r="P40" s="14"/>
    </row>
    <row r="41" spans="1:21" s="12" customFormat="1" ht="37.5" customHeight="1" x14ac:dyDescent="0.2">
      <c r="A41" s="29" t="s">
        <v>28</v>
      </c>
      <c r="B41" s="131" t="s">
        <v>86</v>
      </c>
      <c r="C41" s="18" t="s">
        <v>24</v>
      </c>
      <c r="D41" s="20" t="s">
        <v>157</v>
      </c>
      <c r="E41" s="21">
        <f>F41+G41+H41+I41+K41+J41+L41</f>
        <v>41141.9</v>
      </c>
      <c r="F41" s="22">
        <v>11105</v>
      </c>
      <c r="G41" s="23">
        <f>13513.7+569.5</f>
        <v>14083.2</v>
      </c>
      <c r="H41" s="23">
        <v>6350</v>
      </c>
      <c r="I41" s="23">
        <f>4960.7+67</f>
        <v>5027.7</v>
      </c>
      <c r="J41" s="23">
        <v>0</v>
      </c>
      <c r="K41" s="23">
        <v>0</v>
      </c>
      <c r="L41" s="23">
        <f>5000-424</f>
        <v>4576</v>
      </c>
      <c r="M41" s="23">
        <v>0</v>
      </c>
      <c r="N41" s="26" t="s">
        <v>59</v>
      </c>
      <c r="O41" s="26" t="s">
        <v>41</v>
      </c>
      <c r="P41" s="14"/>
      <c r="Q41" s="139"/>
      <c r="R41" s="139"/>
      <c r="S41" s="139"/>
      <c r="T41" s="139"/>
      <c r="U41" s="139"/>
    </row>
    <row r="42" spans="1:21" ht="34.5" customHeight="1" x14ac:dyDescent="0.2">
      <c r="A42" s="29" t="s">
        <v>87</v>
      </c>
      <c r="B42" s="131" t="s">
        <v>88</v>
      </c>
      <c r="C42" s="18" t="s">
        <v>24</v>
      </c>
      <c r="D42" s="20" t="s">
        <v>158</v>
      </c>
      <c r="E42" s="21">
        <f>SUM(F42:K42)</f>
        <v>695</v>
      </c>
      <c r="F42" s="22">
        <v>0</v>
      </c>
      <c r="G42" s="23">
        <v>200</v>
      </c>
      <c r="H42" s="23">
        <v>495</v>
      </c>
      <c r="I42" s="23">
        <f>100-67-33</f>
        <v>0</v>
      </c>
      <c r="J42" s="23">
        <v>0</v>
      </c>
      <c r="K42" s="23">
        <v>0</v>
      </c>
      <c r="L42" s="23">
        <v>0</v>
      </c>
      <c r="M42" s="23">
        <v>0</v>
      </c>
      <c r="N42" s="26" t="s">
        <v>59</v>
      </c>
      <c r="O42" s="26" t="s">
        <v>41</v>
      </c>
      <c r="P42" s="14"/>
    </row>
    <row r="43" spans="1:21" ht="63" customHeight="1" x14ac:dyDescent="0.2">
      <c r="A43" s="45" t="s">
        <v>148</v>
      </c>
      <c r="B43" s="131" t="s">
        <v>150</v>
      </c>
      <c r="C43" s="18" t="s">
        <v>24</v>
      </c>
      <c r="D43" s="20" t="s">
        <v>149</v>
      </c>
      <c r="E43" s="31">
        <f>SUM(F43:M43)</f>
        <v>300</v>
      </c>
      <c r="F43" s="22">
        <v>0</v>
      </c>
      <c r="G43" s="23">
        <v>0</v>
      </c>
      <c r="H43" s="23">
        <v>100</v>
      </c>
      <c r="I43" s="23">
        <v>200</v>
      </c>
      <c r="J43" s="23">
        <v>0</v>
      </c>
      <c r="K43" s="23">
        <v>0</v>
      </c>
      <c r="L43" s="23">
        <v>0</v>
      </c>
      <c r="M43" s="23">
        <v>0</v>
      </c>
      <c r="N43" s="26" t="s">
        <v>59</v>
      </c>
      <c r="O43" s="26" t="s">
        <v>40</v>
      </c>
      <c r="P43" s="14"/>
    </row>
    <row r="44" spans="1:21" ht="63" customHeight="1" x14ac:dyDescent="0.2">
      <c r="A44" s="45" t="s">
        <v>166</v>
      </c>
      <c r="B44" s="132" t="s">
        <v>167</v>
      </c>
      <c r="C44" s="18" t="s">
        <v>24</v>
      </c>
      <c r="D44" s="20" t="s">
        <v>168</v>
      </c>
      <c r="E44" s="31">
        <f>SUM(F44:M44)</f>
        <v>350</v>
      </c>
      <c r="F44" s="22">
        <v>0</v>
      </c>
      <c r="G44" s="23">
        <v>0</v>
      </c>
      <c r="H44" s="23">
        <v>0</v>
      </c>
      <c r="I44" s="23">
        <v>0</v>
      </c>
      <c r="J44" s="23">
        <v>350</v>
      </c>
      <c r="K44" s="23">
        <v>0</v>
      </c>
      <c r="L44" s="23">
        <v>0</v>
      </c>
      <c r="M44" s="23">
        <v>0</v>
      </c>
      <c r="N44" s="26" t="s">
        <v>59</v>
      </c>
      <c r="O44" s="26" t="s">
        <v>40</v>
      </c>
      <c r="P44" s="14"/>
    </row>
    <row r="45" spans="1:21" ht="16.5" customHeight="1" x14ac:dyDescent="0.2">
      <c r="A45" s="75"/>
      <c r="B45" s="76" t="s">
        <v>53</v>
      </c>
      <c r="C45" s="77"/>
      <c r="D45" s="78"/>
      <c r="E45" s="79">
        <f>SUM(E35:E44)</f>
        <v>248774.39999999999</v>
      </c>
      <c r="F45" s="80">
        <f>SUM(F35:F44)</f>
        <v>29492.1</v>
      </c>
      <c r="G45" s="80">
        <f t="shared" ref="G45:M45" si="3">SUM(G35:G44)</f>
        <v>44507.899999999994</v>
      </c>
      <c r="H45" s="80">
        <f t="shared" si="3"/>
        <v>62145.200000000004</v>
      </c>
      <c r="I45" s="80">
        <f t="shared" si="3"/>
        <v>41372.699999999997</v>
      </c>
      <c r="J45" s="80">
        <f t="shared" si="3"/>
        <v>25679.5</v>
      </c>
      <c r="K45" s="80">
        <f t="shared" si="3"/>
        <v>16551.8</v>
      </c>
      <c r="L45" s="80">
        <f t="shared" si="3"/>
        <v>21789.899999999998</v>
      </c>
      <c r="M45" s="80">
        <f t="shared" si="3"/>
        <v>7235.3</v>
      </c>
      <c r="N45" s="81"/>
      <c r="O45" s="81"/>
      <c r="P45" s="14"/>
    </row>
    <row r="46" spans="1:21" ht="27.75" customHeight="1" x14ac:dyDescent="0.2">
      <c r="A46" s="82"/>
      <c r="B46" s="76" t="s">
        <v>94</v>
      </c>
      <c r="C46" s="77"/>
      <c r="D46" s="78"/>
      <c r="E46" s="80">
        <f>SUM(F46:K46)</f>
        <v>48218.5</v>
      </c>
      <c r="F46" s="80">
        <v>12263.4</v>
      </c>
      <c r="G46" s="80">
        <f>G39</f>
        <v>14955.1</v>
      </c>
      <c r="H46" s="80">
        <f>H39</f>
        <v>21000</v>
      </c>
      <c r="I46" s="80">
        <f>I39</f>
        <v>0</v>
      </c>
      <c r="J46" s="80">
        <f>J39</f>
        <v>0</v>
      </c>
      <c r="K46" s="80">
        <f>K39</f>
        <v>0</v>
      </c>
      <c r="L46" s="80">
        <v>0</v>
      </c>
      <c r="M46" s="80">
        <v>0</v>
      </c>
      <c r="N46" s="81"/>
      <c r="O46" s="83"/>
      <c r="P46" s="14"/>
    </row>
    <row r="47" spans="1:21" ht="14.25" customHeight="1" x14ac:dyDescent="0.2">
      <c r="A47" s="82"/>
      <c r="B47" s="76" t="s">
        <v>91</v>
      </c>
      <c r="C47" s="77"/>
      <c r="D47" s="78"/>
      <c r="E47" s="80">
        <f>SUM(F47:K47)</f>
        <v>32968.9</v>
      </c>
      <c r="F47" s="80">
        <v>742.9</v>
      </c>
      <c r="G47" s="80">
        <f>G38</f>
        <v>742.9</v>
      </c>
      <c r="H47" s="80">
        <f>H38</f>
        <v>5192.6000000000004</v>
      </c>
      <c r="I47" s="80">
        <f t="shared" ref="I47:K47" si="4">I38</f>
        <v>19054.2</v>
      </c>
      <c r="J47" s="80">
        <f t="shared" si="4"/>
        <v>7236.3</v>
      </c>
      <c r="K47" s="80">
        <f t="shared" si="4"/>
        <v>0</v>
      </c>
      <c r="L47" s="84">
        <v>0</v>
      </c>
      <c r="M47" s="84">
        <v>0</v>
      </c>
      <c r="N47" s="81"/>
      <c r="O47" s="83"/>
      <c r="P47" s="14"/>
    </row>
    <row r="48" spans="1:21" ht="15" customHeight="1" x14ac:dyDescent="0.2">
      <c r="A48" s="85"/>
      <c r="B48" s="86" t="s">
        <v>29</v>
      </c>
      <c r="C48" s="85"/>
      <c r="D48" s="85"/>
      <c r="E48" s="80">
        <f>SUM(E45-E46-E47)</f>
        <v>167587</v>
      </c>
      <c r="F48" s="80">
        <f>SUM(F45-F46-F47)</f>
        <v>16485.799999999996</v>
      </c>
      <c r="G48" s="80">
        <f>G45-G47-G46</f>
        <v>28809.899999999994</v>
      </c>
      <c r="H48" s="80">
        <f>H45-H47-H46</f>
        <v>35952.600000000006</v>
      </c>
      <c r="I48" s="80">
        <f>I45-I47-I46</f>
        <v>22318.499999999996</v>
      </c>
      <c r="J48" s="80">
        <f>J45-J47-J46</f>
        <v>18443.2</v>
      </c>
      <c r="K48" s="80">
        <f>K45-K47-K46</f>
        <v>16551.8</v>
      </c>
      <c r="L48" s="80">
        <f>L45-L46-L47</f>
        <v>21789.899999999998</v>
      </c>
      <c r="M48" s="80">
        <f>M45-M46-M47</f>
        <v>7235.3</v>
      </c>
      <c r="N48" s="81"/>
      <c r="O48" s="87"/>
      <c r="P48" s="14"/>
    </row>
    <row r="49" spans="1:20" ht="16.5" customHeight="1" x14ac:dyDescent="0.2">
      <c r="A49" s="160" t="s">
        <v>109</v>
      </c>
      <c r="B49" s="160"/>
      <c r="C49" s="160"/>
      <c r="D49" s="160"/>
      <c r="E49" s="161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4"/>
      <c r="T49" s="6"/>
    </row>
    <row r="50" spans="1:20" ht="75.75" customHeight="1" x14ac:dyDescent="0.2">
      <c r="A50" s="48" t="s">
        <v>9</v>
      </c>
      <c r="B50" s="30" t="s">
        <v>83</v>
      </c>
      <c r="C50" s="18" t="s">
        <v>24</v>
      </c>
      <c r="D50" s="42" t="s">
        <v>145</v>
      </c>
      <c r="E50" s="49">
        <f>F50+G50+H50+I50+K50+J50+L50+M50</f>
        <v>321236.90000000002</v>
      </c>
      <c r="F50" s="22">
        <v>27939.599999999999</v>
      </c>
      <c r="G50" s="23">
        <v>31946.6</v>
      </c>
      <c r="H50" s="23">
        <f>30958.2+6976.3+3793</f>
        <v>41727.5</v>
      </c>
      <c r="I50" s="50">
        <f>32506.1+9766.9+293.9</f>
        <v>42566.9</v>
      </c>
      <c r="J50" s="50">
        <f>43451.3+909.5</f>
        <v>44360.800000000003</v>
      </c>
      <c r="K50" s="50">
        <v>45678.5</v>
      </c>
      <c r="L50" s="50">
        <v>47505.599999999999</v>
      </c>
      <c r="M50" s="50">
        <v>39511.4</v>
      </c>
      <c r="N50" s="40" t="s">
        <v>59</v>
      </c>
      <c r="O50" s="30" t="s">
        <v>68</v>
      </c>
      <c r="P50" s="14"/>
    </row>
    <row r="51" spans="1:20" ht="29.25" customHeight="1" x14ac:dyDescent="0.2">
      <c r="A51" s="18" t="s">
        <v>10</v>
      </c>
      <c r="B51" s="30" t="s">
        <v>92</v>
      </c>
      <c r="C51" s="18" t="s">
        <v>24</v>
      </c>
      <c r="D51" s="42" t="s">
        <v>76</v>
      </c>
      <c r="E51" s="49">
        <f>F51+G51+H51+I51+K51+J51</f>
        <v>53</v>
      </c>
      <c r="F51" s="22">
        <v>53</v>
      </c>
      <c r="G51" s="23">
        <v>0</v>
      </c>
      <c r="H51" s="23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40" t="s">
        <v>59</v>
      </c>
      <c r="O51" s="30" t="s">
        <v>93</v>
      </c>
      <c r="P51" s="14"/>
    </row>
    <row r="52" spans="1:20" ht="39.75" customHeight="1" x14ac:dyDescent="0.2">
      <c r="A52" s="18" t="s">
        <v>11</v>
      </c>
      <c r="B52" s="30" t="s">
        <v>47</v>
      </c>
      <c r="C52" s="18" t="s">
        <v>24</v>
      </c>
      <c r="D52" s="42" t="s">
        <v>145</v>
      </c>
      <c r="E52" s="49">
        <f>F52+G52+H52+I52+K52+J52+L52+M52</f>
        <v>8047.1</v>
      </c>
      <c r="F52" s="22">
        <v>790.8</v>
      </c>
      <c r="G52" s="23">
        <v>830.3</v>
      </c>
      <c r="H52" s="23">
        <v>973.9</v>
      </c>
      <c r="I52" s="23">
        <v>1022.4</v>
      </c>
      <c r="J52" s="23">
        <v>1063.3</v>
      </c>
      <c r="K52" s="23">
        <v>1104.8</v>
      </c>
      <c r="L52" s="23">
        <v>1149</v>
      </c>
      <c r="M52" s="23">
        <v>1112.5999999999999</v>
      </c>
      <c r="N52" s="26" t="s">
        <v>59</v>
      </c>
      <c r="O52" s="30" t="s">
        <v>30</v>
      </c>
      <c r="P52" s="14"/>
    </row>
    <row r="53" spans="1:20" ht="15" customHeight="1" x14ac:dyDescent="0.2">
      <c r="A53" s="19"/>
      <c r="B53" s="86" t="s">
        <v>54</v>
      </c>
      <c r="C53" s="85"/>
      <c r="D53" s="85"/>
      <c r="E53" s="74">
        <f>SUM(E50:E52)</f>
        <v>329337</v>
      </c>
      <c r="F53" s="74">
        <f>F52+F51+F50</f>
        <v>28783.399999999998</v>
      </c>
      <c r="G53" s="74">
        <f>SUM(G50:G52)</f>
        <v>32776.9</v>
      </c>
      <c r="H53" s="74">
        <f>H52+H51+H50</f>
        <v>42701.4</v>
      </c>
      <c r="I53" s="74">
        <f>I52+I51+I50</f>
        <v>43589.3</v>
      </c>
      <c r="J53" s="74">
        <f>J52+J51+J50</f>
        <v>45424.100000000006</v>
      </c>
      <c r="K53" s="74">
        <f>SUM(K50:K52)</f>
        <v>46783.3</v>
      </c>
      <c r="L53" s="74">
        <f>SUM(L50:L52)</f>
        <v>48654.6</v>
      </c>
      <c r="M53" s="74">
        <f>SUM(M50:M52)</f>
        <v>40624</v>
      </c>
      <c r="N53" s="81"/>
      <c r="O53" s="89"/>
      <c r="P53" s="14"/>
    </row>
    <row r="54" spans="1:20" ht="14.25" customHeight="1" x14ac:dyDescent="0.2">
      <c r="A54" s="18"/>
      <c r="B54" s="86" t="s">
        <v>29</v>
      </c>
      <c r="C54" s="85"/>
      <c r="D54" s="85"/>
      <c r="E54" s="74">
        <f>SUM(F54:M54)</f>
        <v>329337</v>
      </c>
      <c r="F54" s="74">
        <f t="shared" ref="F54:I54" si="5">F53</f>
        <v>28783.399999999998</v>
      </c>
      <c r="G54" s="74">
        <f t="shared" si="5"/>
        <v>32776.9</v>
      </c>
      <c r="H54" s="74">
        <f t="shared" si="5"/>
        <v>42701.4</v>
      </c>
      <c r="I54" s="74">
        <f t="shared" si="5"/>
        <v>43589.3</v>
      </c>
      <c r="J54" s="74">
        <f t="shared" ref="J54" si="6">J53</f>
        <v>45424.100000000006</v>
      </c>
      <c r="K54" s="74">
        <f>K53</f>
        <v>46783.3</v>
      </c>
      <c r="L54" s="74">
        <f>L53</f>
        <v>48654.6</v>
      </c>
      <c r="M54" s="74">
        <f>M53</f>
        <v>40624</v>
      </c>
      <c r="N54" s="81"/>
      <c r="O54" s="89"/>
      <c r="P54" s="14"/>
    </row>
    <row r="55" spans="1:20" ht="16.5" customHeight="1" x14ac:dyDescent="0.2">
      <c r="A55" s="175" t="s">
        <v>110</v>
      </c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7"/>
      <c r="P55" s="14"/>
    </row>
    <row r="56" spans="1:20" s="12" customFormat="1" ht="34.5" customHeight="1" x14ac:dyDescent="0.2">
      <c r="A56" s="18" t="s">
        <v>12</v>
      </c>
      <c r="B56" s="30" t="s">
        <v>45</v>
      </c>
      <c r="C56" s="18" t="s">
        <v>24</v>
      </c>
      <c r="D56" s="42" t="s">
        <v>145</v>
      </c>
      <c r="E56" s="49">
        <f>F56+G56+H56+I56+K56+J56+L56+M56</f>
        <v>80538.900000000009</v>
      </c>
      <c r="F56" s="22">
        <v>7511.7</v>
      </c>
      <c r="G56" s="23">
        <f>6302.7+1600+96.4</f>
        <v>7999.0999999999995</v>
      </c>
      <c r="H56" s="23">
        <v>9832.2999999999993</v>
      </c>
      <c r="I56" s="50">
        <f>7313.5+3566.9</f>
        <v>10880.4</v>
      </c>
      <c r="J56" s="50">
        <v>11498</v>
      </c>
      <c r="K56" s="50">
        <v>11729.3</v>
      </c>
      <c r="L56" s="50">
        <v>12198.5</v>
      </c>
      <c r="M56" s="50">
        <v>8889.6</v>
      </c>
      <c r="N56" s="40" t="s">
        <v>59</v>
      </c>
      <c r="O56" s="30" t="s">
        <v>31</v>
      </c>
      <c r="P56" s="14"/>
    </row>
    <row r="57" spans="1:20" ht="61.5" customHeight="1" x14ac:dyDescent="0.2">
      <c r="A57" s="18" t="s">
        <v>13</v>
      </c>
      <c r="B57" s="30" t="s">
        <v>46</v>
      </c>
      <c r="C57" s="18" t="s">
        <v>24</v>
      </c>
      <c r="D57" s="42" t="s">
        <v>76</v>
      </c>
      <c r="E57" s="49">
        <f>F57+G57+H57+I57+K57+J57</f>
        <v>315</v>
      </c>
      <c r="F57" s="22">
        <v>315</v>
      </c>
      <c r="G57" s="23">
        <v>0</v>
      </c>
      <c r="H57" s="23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40" t="s">
        <v>59</v>
      </c>
      <c r="O57" s="30" t="s">
        <v>32</v>
      </c>
      <c r="P57" s="14"/>
    </row>
    <row r="58" spans="1:20" ht="39" customHeight="1" x14ac:dyDescent="0.2">
      <c r="A58" s="18" t="s">
        <v>22</v>
      </c>
      <c r="B58" s="30" t="s">
        <v>50</v>
      </c>
      <c r="C58" s="18" t="s">
        <v>24</v>
      </c>
      <c r="D58" s="42" t="s">
        <v>145</v>
      </c>
      <c r="E58" s="49">
        <f>F58+G58+H58+I58+K58+J58+L58+M58</f>
        <v>10238.299999999999</v>
      </c>
      <c r="F58" s="22">
        <v>1090</v>
      </c>
      <c r="G58" s="23">
        <v>1144.5</v>
      </c>
      <c r="H58" s="23">
        <v>1045.5</v>
      </c>
      <c r="I58" s="23">
        <v>1261.8</v>
      </c>
      <c r="J58" s="23">
        <v>1324.9</v>
      </c>
      <c r="K58" s="23">
        <f>1391.1</f>
        <v>1391.1</v>
      </c>
      <c r="L58" s="23">
        <v>1446.8</v>
      </c>
      <c r="M58" s="23">
        <v>1533.7</v>
      </c>
      <c r="N58" s="26" t="s">
        <v>59</v>
      </c>
      <c r="O58" s="30" t="s">
        <v>70</v>
      </c>
      <c r="P58" s="14"/>
    </row>
    <row r="59" spans="1:20" ht="38.25" customHeight="1" x14ac:dyDescent="0.2">
      <c r="A59" s="47" t="s">
        <v>101</v>
      </c>
      <c r="B59" s="44" t="s">
        <v>102</v>
      </c>
      <c r="C59" s="18" t="s">
        <v>24</v>
      </c>
      <c r="D59" s="42" t="s">
        <v>159</v>
      </c>
      <c r="E59" s="49">
        <f>SUM(F59:M59)</f>
        <v>408.2</v>
      </c>
      <c r="F59" s="43">
        <v>0</v>
      </c>
      <c r="G59" s="27">
        <v>40</v>
      </c>
      <c r="H59" s="27">
        <v>50</v>
      </c>
      <c r="I59" s="27">
        <v>75</v>
      </c>
      <c r="J59" s="27">
        <v>78</v>
      </c>
      <c r="K59" s="27">
        <v>81</v>
      </c>
      <c r="L59" s="27">
        <v>84.2</v>
      </c>
      <c r="M59" s="27">
        <v>0</v>
      </c>
      <c r="N59" s="26" t="s">
        <v>59</v>
      </c>
      <c r="O59" s="52" t="s">
        <v>105</v>
      </c>
      <c r="P59" s="14"/>
    </row>
    <row r="60" spans="1:20" ht="63" customHeight="1" x14ac:dyDescent="0.2">
      <c r="A60" s="53" t="s">
        <v>138</v>
      </c>
      <c r="B60" s="44" t="s">
        <v>139</v>
      </c>
      <c r="C60" s="18" t="s">
        <v>24</v>
      </c>
      <c r="D60" s="20" t="s">
        <v>160</v>
      </c>
      <c r="E60" s="54">
        <f>SUM(F60:K60)</f>
        <v>5942.6</v>
      </c>
      <c r="F60" s="43">
        <v>0</v>
      </c>
      <c r="G60" s="27">
        <v>0</v>
      </c>
      <c r="H60" s="27">
        <v>4856.1000000000004</v>
      </c>
      <c r="I60" s="27">
        <v>0</v>
      </c>
      <c r="J60" s="27">
        <v>1086.5</v>
      </c>
      <c r="K60" s="27">
        <v>0</v>
      </c>
      <c r="L60" s="27">
        <v>0</v>
      </c>
      <c r="M60" s="27">
        <v>0</v>
      </c>
      <c r="N60" s="26" t="s">
        <v>59</v>
      </c>
      <c r="O60" s="30" t="s">
        <v>32</v>
      </c>
      <c r="P60" s="14"/>
    </row>
    <row r="61" spans="1:20" ht="15" customHeight="1" x14ac:dyDescent="0.2">
      <c r="A61" s="75"/>
      <c r="B61" s="76" t="s">
        <v>55</v>
      </c>
      <c r="C61" s="77"/>
      <c r="D61" s="78"/>
      <c r="E61" s="74">
        <f t="shared" ref="E61:K61" si="7">SUM(E56:E60)</f>
        <v>97443.000000000015</v>
      </c>
      <c r="F61" s="74">
        <f t="shared" si="7"/>
        <v>8916.7000000000007</v>
      </c>
      <c r="G61" s="74">
        <f t="shared" si="7"/>
        <v>9183.5999999999985</v>
      </c>
      <c r="H61" s="74">
        <f t="shared" si="7"/>
        <v>15783.9</v>
      </c>
      <c r="I61" s="74">
        <f t="shared" si="7"/>
        <v>12217.199999999999</v>
      </c>
      <c r="J61" s="74">
        <f t="shared" si="7"/>
        <v>13987.4</v>
      </c>
      <c r="K61" s="74">
        <f t="shared" si="7"/>
        <v>13201.4</v>
      </c>
      <c r="L61" s="73">
        <f>SUM(L56:L60)</f>
        <v>13729.5</v>
      </c>
      <c r="M61" s="73">
        <f>SUM(M56:M60)</f>
        <v>10423.300000000001</v>
      </c>
      <c r="N61" s="88"/>
      <c r="O61" s="90"/>
      <c r="P61" s="14"/>
    </row>
    <row r="62" spans="1:20" ht="15" customHeight="1" x14ac:dyDescent="0.2">
      <c r="A62" s="85"/>
      <c r="B62" s="86" t="s">
        <v>29</v>
      </c>
      <c r="C62" s="85"/>
      <c r="D62" s="85"/>
      <c r="E62" s="74">
        <f>SUM(F62:M62)</f>
        <v>97443</v>
      </c>
      <c r="F62" s="74">
        <f t="shared" ref="F62:I62" si="8">F61</f>
        <v>8916.7000000000007</v>
      </c>
      <c r="G62" s="74">
        <f t="shared" si="8"/>
        <v>9183.5999999999985</v>
      </c>
      <c r="H62" s="74">
        <f t="shared" si="8"/>
        <v>15783.9</v>
      </c>
      <c r="I62" s="74">
        <f t="shared" si="8"/>
        <v>12217.199999999999</v>
      </c>
      <c r="J62" s="74">
        <f t="shared" ref="J62" si="9">J61</f>
        <v>13987.4</v>
      </c>
      <c r="K62" s="74">
        <f>K61</f>
        <v>13201.4</v>
      </c>
      <c r="L62" s="74">
        <f>L61</f>
        <v>13729.5</v>
      </c>
      <c r="M62" s="74">
        <f>M61</f>
        <v>10423.300000000001</v>
      </c>
      <c r="N62" s="88"/>
      <c r="O62" s="89"/>
      <c r="P62" s="14"/>
    </row>
    <row r="63" spans="1:20" ht="16.5" customHeight="1" x14ac:dyDescent="0.2">
      <c r="A63" s="178" t="s">
        <v>111</v>
      </c>
      <c r="B63" s="179"/>
      <c r="C63" s="179"/>
      <c r="D63" s="179"/>
      <c r="E63" s="169"/>
      <c r="F63" s="179"/>
      <c r="G63" s="179"/>
      <c r="H63" s="179"/>
      <c r="I63" s="179"/>
      <c r="J63" s="179"/>
      <c r="K63" s="179"/>
      <c r="L63" s="179"/>
      <c r="M63" s="179"/>
      <c r="N63" s="179"/>
      <c r="O63" s="180"/>
      <c r="P63" s="14"/>
      <c r="Q63" s="133"/>
      <c r="R63" s="134"/>
      <c r="S63" s="134"/>
      <c r="T63" s="134"/>
    </row>
    <row r="64" spans="1:20" ht="45" customHeight="1" x14ac:dyDescent="0.2">
      <c r="A64" s="18" t="s">
        <v>14</v>
      </c>
      <c r="B64" s="30" t="s">
        <v>69</v>
      </c>
      <c r="C64" s="55" t="s">
        <v>24</v>
      </c>
      <c r="D64" s="42" t="s">
        <v>145</v>
      </c>
      <c r="E64" s="49">
        <f>SUM(F64:M64)</f>
        <v>124781.2</v>
      </c>
      <c r="F64" s="22">
        <v>10695.4</v>
      </c>
      <c r="G64" s="23">
        <f>11593.2+5+495</f>
        <v>12093.2</v>
      </c>
      <c r="H64" s="23">
        <f>11262.3+2151.9</f>
        <v>13414.199999999999</v>
      </c>
      <c r="I64" s="50">
        <f>11825.4+4431.6+5750+59.9</f>
        <v>22066.9</v>
      </c>
      <c r="J64" s="50">
        <v>16302.2</v>
      </c>
      <c r="K64" s="50">
        <v>17566.400000000001</v>
      </c>
      <c r="L64" s="50">
        <v>18269.099999999999</v>
      </c>
      <c r="M64" s="50">
        <v>14373.8</v>
      </c>
      <c r="N64" s="40" t="s">
        <v>59</v>
      </c>
      <c r="O64" s="30" t="s">
        <v>33</v>
      </c>
      <c r="P64" s="14"/>
    </row>
    <row r="65" spans="1:20" ht="46.5" customHeight="1" x14ac:dyDescent="0.2">
      <c r="A65" s="18" t="s">
        <v>15</v>
      </c>
      <c r="B65" s="30" t="s">
        <v>71</v>
      </c>
      <c r="C65" s="18" t="s">
        <v>24</v>
      </c>
      <c r="D65" s="42" t="s">
        <v>76</v>
      </c>
      <c r="E65" s="49">
        <f>F65+G65+H65+I65+K65+J65</f>
        <v>500</v>
      </c>
      <c r="F65" s="22">
        <v>500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50">
        <v>0</v>
      </c>
      <c r="M65" s="50">
        <v>0</v>
      </c>
      <c r="N65" s="40" t="s">
        <v>59</v>
      </c>
      <c r="O65" s="26" t="s">
        <v>38</v>
      </c>
      <c r="P65" s="14"/>
    </row>
    <row r="66" spans="1:20" ht="33" customHeight="1" x14ac:dyDescent="0.2">
      <c r="A66" s="18" t="s">
        <v>16</v>
      </c>
      <c r="B66" s="30" t="s">
        <v>34</v>
      </c>
      <c r="C66" s="18" t="s">
        <v>24</v>
      </c>
      <c r="D66" s="42" t="s">
        <v>161</v>
      </c>
      <c r="E66" s="49">
        <f>F66+G66+H66+I66+K66+J66+L66+M66</f>
        <v>41.5</v>
      </c>
      <c r="F66" s="22">
        <v>5</v>
      </c>
      <c r="G66" s="23">
        <f>17.9-5</f>
        <v>12.899999999999999</v>
      </c>
      <c r="H66" s="23">
        <v>18.8</v>
      </c>
      <c r="I66" s="50">
        <f>19.8-15</f>
        <v>4.8000000000000007</v>
      </c>
      <c r="J66" s="50">
        <v>0</v>
      </c>
      <c r="K66" s="50">
        <v>0</v>
      </c>
      <c r="L66" s="50">
        <v>0</v>
      </c>
      <c r="M66" s="50">
        <v>0</v>
      </c>
      <c r="N66" s="40" t="s">
        <v>59</v>
      </c>
      <c r="O66" s="30" t="s">
        <v>35</v>
      </c>
      <c r="P66" s="14"/>
    </row>
    <row r="67" spans="1:20" s="13" customFormat="1" ht="84.75" customHeight="1" x14ac:dyDescent="0.2">
      <c r="A67" s="18" t="s">
        <v>95</v>
      </c>
      <c r="B67" s="30" t="s">
        <v>97</v>
      </c>
      <c r="C67" s="18" t="s">
        <v>24</v>
      </c>
      <c r="D67" s="42" t="s">
        <v>162</v>
      </c>
      <c r="E67" s="49">
        <f>F67+G67+H67+I67+K67+J67+L67+M67</f>
        <v>225.5</v>
      </c>
      <c r="F67" s="22">
        <v>12</v>
      </c>
      <c r="G67" s="23">
        <v>30</v>
      </c>
      <c r="H67" s="23">
        <v>35</v>
      </c>
      <c r="I67" s="50">
        <v>35</v>
      </c>
      <c r="J67" s="50">
        <v>36.4</v>
      </c>
      <c r="K67" s="50">
        <v>37.799999999999997</v>
      </c>
      <c r="L67" s="50">
        <v>39.299999999999997</v>
      </c>
      <c r="M67" s="50">
        <v>0</v>
      </c>
      <c r="N67" s="40" t="s">
        <v>59</v>
      </c>
      <c r="O67" s="30" t="s">
        <v>96</v>
      </c>
      <c r="P67" s="56"/>
    </row>
    <row r="68" spans="1:20" s="13" customFormat="1" ht="19.5" customHeight="1" x14ac:dyDescent="0.2">
      <c r="A68" s="91"/>
      <c r="B68" s="92" t="s">
        <v>56</v>
      </c>
      <c r="C68" s="93"/>
      <c r="D68" s="94"/>
      <c r="E68" s="95">
        <f>SUM(E64:E67)</f>
        <v>125548.2</v>
      </c>
      <c r="F68" s="74">
        <f t="shared" ref="F68:I68" si="10">SUM(F64:F67)</f>
        <v>11212.4</v>
      </c>
      <c r="G68" s="74">
        <f>SUM(G64:G67)</f>
        <v>12136.1</v>
      </c>
      <c r="H68" s="74">
        <f t="shared" si="10"/>
        <v>13467.999999999998</v>
      </c>
      <c r="I68" s="74">
        <f t="shared" si="10"/>
        <v>22106.7</v>
      </c>
      <c r="J68" s="74">
        <f t="shared" ref="J68" si="11">SUM(J64:J67)</f>
        <v>16338.6</v>
      </c>
      <c r="K68" s="74">
        <f>SUM(K64:K67)</f>
        <v>17604.2</v>
      </c>
      <c r="L68" s="73">
        <f>SUM(L64:L67)</f>
        <v>18308.399999999998</v>
      </c>
      <c r="M68" s="73">
        <f>SUM(M64:M67)</f>
        <v>14373.8</v>
      </c>
      <c r="N68" s="96"/>
      <c r="O68" s="97"/>
      <c r="P68" s="56"/>
    </row>
    <row r="69" spans="1:20" ht="15.75" customHeight="1" x14ac:dyDescent="0.2">
      <c r="A69" s="94"/>
      <c r="B69" s="86" t="s">
        <v>29</v>
      </c>
      <c r="C69" s="94"/>
      <c r="D69" s="94"/>
      <c r="E69" s="74">
        <f>SUM(F69:M69)</f>
        <v>125548.2</v>
      </c>
      <c r="F69" s="74">
        <f t="shared" ref="F69:I69" si="12">F68</f>
        <v>11212.4</v>
      </c>
      <c r="G69" s="74">
        <f t="shared" si="12"/>
        <v>12136.1</v>
      </c>
      <c r="H69" s="74">
        <f t="shared" si="12"/>
        <v>13467.999999999998</v>
      </c>
      <c r="I69" s="74">
        <f t="shared" si="12"/>
        <v>22106.7</v>
      </c>
      <c r="J69" s="74">
        <f t="shared" ref="J69" si="13">J68</f>
        <v>16338.6</v>
      </c>
      <c r="K69" s="74">
        <f>K68</f>
        <v>17604.2</v>
      </c>
      <c r="L69" s="74">
        <f>L68</f>
        <v>18308.399999999998</v>
      </c>
      <c r="M69" s="74">
        <f>M68</f>
        <v>14373.8</v>
      </c>
      <c r="N69" s="96"/>
      <c r="O69" s="98"/>
      <c r="P69" s="14"/>
    </row>
    <row r="70" spans="1:20" ht="16.5" customHeight="1" x14ac:dyDescent="0.2">
      <c r="A70" s="160" t="s">
        <v>112</v>
      </c>
      <c r="B70" s="160"/>
      <c r="C70" s="160"/>
      <c r="D70" s="160"/>
      <c r="E70" s="161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4"/>
      <c r="T70" s="3" t="s">
        <v>49</v>
      </c>
    </row>
    <row r="71" spans="1:20" ht="51" customHeight="1" x14ac:dyDescent="0.2">
      <c r="A71" s="18" t="s">
        <v>17</v>
      </c>
      <c r="B71" s="30" t="s">
        <v>36</v>
      </c>
      <c r="C71" s="18" t="s">
        <v>24</v>
      </c>
      <c r="D71" s="42" t="s">
        <v>103</v>
      </c>
      <c r="E71" s="49">
        <f>F71+G71+H71+I71+K71+J71</f>
        <v>615.1</v>
      </c>
      <c r="F71" s="22">
        <v>335.6</v>
      </c>
      <c r="G71" s="23">
        <f>262.5+50-33</f>
        <v>279.5</v>
      </c>
      <c r="H71" s="23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40" t="s">
        <v>59</v>
      </c>
      <c r="O71" s="30" t="s">
        <v>84</v>
      </c>
      <c r="P71" s="14"/>
    </row>
    <row r="72" spans="1:20" ht="54" customHeight="1" x14ac:dyDescent="0.2">
      <c r="A72" s="18" t="s">
        <v>18</v>
      </c>
      <c r="B72" s="30" t="s">
        <v>37</v>
      </c>
      <c r="C72" s="18" t="s">
        <v>24</v>
      </c>
      <c r="D72" s="42" t="s">
        <v>103</v>
      </c>
      <c r="E72" s="49">
        <f>F72+G72+H72+I72+K72+J72</f>
        <v>2495.5</v>
      </c>
      <c r="F72" s="22">
        <f>2131-3</f>
        <v>2128</v>
      </c>
      <c r="G72" s="23">
        <v>367.5</v>
      </c>
      <c r="H72" s="23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26" t="s">
        <v>59</v>
      </c>
      <c r="O72" s="30" t="s">
        <v>84</v>
      </c>
      <c r="P72" s="14"/>
    </row>
    <row r="73" spans="1:20" s="13" customFormat="1" ht="49.5" customHeight="1" x14ac:dyDescent="0.2">
      <c r="A73" s="18" t="s">
        <v>19</v>
      </c>
      <c r="B73" s="64" t="s">
        <v>42</v>
      </c>
      <c r="C73" s="18" t="s">
        <v>24</v>
      </c>
      <c r="D73" s="42" t="s">
        <v>103</v>
      </c>
      <c r="E73" s="49">
        <f>F73+G73+H73+I73+K73+J73</f>
        <v>2828.4</v>
      </c>
      <c r="F73" s="43">
        <f>840+3</f>
        <v>843</v>
      </c>
      <c r="G73" s="27">
        <f>500+1285.4+200</f>
        <v>1985.4</v>
      </c>
      <c r="H73" s="27">
        <v>0</v>
      </c>
      <c r="I73" s="24">
        <v>0</v>
      </c>
      <c r="J73" s="24">
        <v>0</v>
      </c>
      <c r="K73" s="50">
        <v>0</v>
      </c>
      <c r="L73" s="50">
        <v>0</v>
      </c>
      <c r="M73" s="50">
        <v>0</v>
      </c>
      <c r="N73" s="40" t="s">
        <v>59</v>
      </c>
      <c r="O73" s="30" t="s">
        <v>84</v>
      </c>
      <c r="P73" s="56"/>
    </row>
    <row r="74" spans="1:20" s="13" customFormat="1" ht="49.5" customHeight="1" x14ac:dyDescent="0.2">
      <c r="A74" s="65" t="s">
        <v>140</v>
      </c>
      <c r="B74" s="66" t="s">
        <v>141</v>
      </c>
      <c r="C74" s="18" t="s">
        <v>24</v>
      </c>
      <c r="D74" s="20" t="s">
        <v>147</v>
      </c>
      <c r="E74" s="61">
        <f>SUM(F74:M74)</f>
        <v>14576.8</v>
      </c>
      <c r="F74" s="43">
        <v>0</v>
      </c>
      <c r="G74" s="27">
        <v>0</v>
      </c>
      <c r="H74" s="27">
        <v>1894.9</v>
      </c>
      <c r="I74" s="24">
        <f>1077.1+1622.8-409+402-93.2</f>
        <v>2599.6999999999998</v>
      </c>
      <c r="J74" s="24">
        <f>1120.2+1687.7</f>
        <v>2807.9</v>
      </c>
      <c r="K74" s="50">
        <f>1163.9+1753.5</f>
        <v>2917.4</v>
      </c>
      <c r="L74" s="50">
        <v>3034.1</v>
      </c>
      <c r="M74" s="50">
        <v>1322.8</v>
      </c>
      <c r="N74" s="40" t="s">
        <v>59</v>
      </c>
      <c r="O74" s="30" t="s">
        <v>84</v>
      </c>
      <c r="P74" s="56"/>
    </row>
    <row r="75" spans="1:20" s="13" customFormat="1" ht="12" customHeight="1" x14ac:dyDescent="0.2">
      <c r="A75" s="57"/>
      <c r="B75" s="58" t="s">
        <v>57</v>
      </c>
      <c r="C75" s="59"/>
      <c r="D75" s="67"/>
      <c r="E75" s="61">
        <f t="shared" ref="E75:K75" si="14">SUM(E71:E74)</f>
        <v>20515.8</v>
      </c>
      <c r="F75" s="49">
        <f t="shared" si="14"/>
        <v>3306.6</v>
      </c>
      <c r="G75" s="49">
        <f t="shared" si="14"/>
        <v>2632.4</v>
      </c>
      <c r="H75" s="49">
        <f t="shared" si="14"/>
        <v>1894.9</v>
      </c>
      <c r="I75" s="49">
        <f t="shared" si="14"/>
        <v>2599.6999999999998</v>
      </c>
      <c r="J75" s="49">
        <f t="shared" si="14"/>
        <v>2807.9</v>
      </c>
      <c r="K75" s="49">
        <f t="shared" si="14"/>
        <v>2917.4</v>
      </c>
      <c r="L75" s="51">
        <f>SUM(L71:L74)</f>
        <v>3034.1</v>
      </c>
      <c r="M75" s="51">
        <f>SUM(M71:M74)</f>
        <v>1322.8</v>
      </c>
      <c r="N75" s="70"/>
      <c r="O75" s="62"/>
      <c r="P75" s="56"/>
    </row>
    <row r="76" spans="1:20" ht="15.75" customHeight="1" x14ac:dyDescent="0.2">
      <c r="A76" s="60"/>
      <c r="B76" s="34" t="s">
        <v>29</v>
      </c>
      <c r="C76" s="60"/>
      <c r="D76" s="68"/>
      <c r="E76" s="49">
        <f>SUM(F76:M76)</f>
        <v>20515.799999999996</v>
      </c>
      <c r="F76" s="49">
        <f t="shared" ref="F76:I76" si="15">F75</f>
        <v>3306.6</v>
      </c>
      <c r="G76" s="49">
        <f t="shared" si="15"/>
        <v>2632.4</v>
      </c>
      <c r="H76" s="49">
        <f t="shared" si="15"/>
        <v>1894.9</v>
      </c>
      <c r="I76" s="49">
        <f t="shared" si="15"/>
        <v>2599.6999999999998</v>
      </c>
      <c r="J76" s="49">
        <f t="shared" ref="J76" si="16">J75</f>
        <v>2807.9</v>
      </c>
      <c r="K76" s="49">
        <f>K75</f>
        <v>2917.4</v>
      </c>
      <c r="L76" s="49">
        <f>L75</f>
        <v>3034.1</v>
      </c>
      <c r="M76" s="49">
        <f>M75</f>
        <v>1322.8</v>
      </c>
      <c r="N76" s="70"/>
      <c r="O76" s="63"/>
      <c r="P76" s="14"/>
    </row>
    <row r="77" spans="1:20" ht="16.5" customHeight="1" x14ac:dyDescent="0.2">
      <c r="A77" s="171" t="s">
        <v>113</v>
      </c>
      <c r="B77" s="172"/>
      <c r="C77" s="172"/>
      <c r="D77" s="172"/>
      <c r="E77" s="173"/>
      <c r="F77" s="172"/>
      <c r="G77" s="172"/>
      <c r="H77" s="172"/>
      <c r="I77" s="172"/>
      <c r="J77" s="172"/>
      <c r="K77" s="172"/>
      <c r="L77" s="172"/>
      <c r="M77" s="172"/>
      <c r="N77" s="172"/>
      <c r="O77" s="174"/>
      <c r="P77" s="14"/>
    </row>
    <row r="78" spans="1:20" ht="88.5" customHeight="1" x14ac:dyDescent="0.2">
      <c r="A78" s="18" t="s">
        <v>44</v>
      </c>
      <c r="B78" s="26" t="s">
        <v>85</v>
      </c>
      <c r="C78" s="18" t="s">
        <v>29</v>
      </c>
      <c r="D78" s="42" t="s">
        <v>145</v>
      </c>
      <c r="E78" s="21">
        <f>F78+G78+H78+I78+K78+J78+L78+M78</f>
        <v>56693.8</v>
      </c>
      <c r="F78" s="37">
        <v>5970</v>
      </c>
      <c r="G78" s="38">
        <v>6368.5</v>
      </c>
      <c r="H78" s="38">
        <v>7072.3</v>
      </c>
      <c r="I78" s="39">
        <f>6911+589+600</f>
        <v>8100</v>
      </c>
      <c r="J78" s="39">
        <f>7800-3550</f>
        <v>4250</v>
      </c>
      <c r="K78" s="39">
        <v>8104.2</v>
      </c>
      <c r="L78" s="39">
        <v>8428.4</v>
      </c>
      <c r="M78" s="39">
        <v>8400.4</v>
      </c>
      <c r="N78" s="40" t="s">
        <v>59</v>
      </c>
      <c r="O78" s="26" t="s">
        <v>39</v>
      </c>
      <c r="P78" s="14"/>
    </row>
    <row r="79" spans="1:20" ht="89.25" customHeight="1" x14ac:dyDescent="0.2">
      <c r="A79" s="18" t="s">
        <v>60</v>
      </c>
      <c r="B79" s="26" t="s">
        <v>61</v>
      </c>
      <c r="C79" s="18" t="s">
        <v>29</v>
      </c>
      <c r="D79" s="42" t="s">
        <v>145</v>
      </c>
      <c r="E79" s="21">
        <f>F79+G79+H79+I79+K79+J79+L79+M79</f>
        <v>103593.7</v>
      </c>
      <c r="F79" s="37">
        <v>12559.9</v>
      </c>
      <c r="G79" s="38">
        <f>13359.9</f>
        <v>13359.9</v>
      </c>
      <c r="H79" s="38">
        <v>12000</v>
      </c>
      <c r="I79" s="38">
        <f>11000+2300</f>
        <v>13300</v>
      </c>
      <c r="J79" s="38">
        <v>11000</v>
      </c>
      <c r="K79" s="38">
        <v>11975.6</v>
      </c>
      <c r="L79" s="38">
        <v>12454.6</v>
      </c>
      <c r="M79" s="38">
        <v>16943.7</v>
      </c>
      <c r="N79" s="26" t="s">
        <v>59</v>
      </c>
      <c r="O79" s="26" t="s">
        <v>39</v>
      </c>
      <c r="P79" s="14"/>
    </row>
    <row r="80" spans="1:20" ht="12.75" customHeight="1" x14ac:dyDescent="0.2">
      <c r="A80" s="94"/>
      <c r="B80" s="98" t="s">
        <v>43</v>
      </c>
      <c r="C80" s="94"/>
      <c r="D80" s="99"/>
      <c r="E80" s="74">
        <f>E79+E78</f>
        <v>160287.5</v>
      </c>
      <c r="F80" s="74">
        <f t="shared" ref="F80:K80" si="17">SUM(F78:F79)</f>
        <v>18529.900000000001</v>
      </c>
      <c r="G80" s="74">
        <f t="shared" si="17"/>
        <v>19728.400000000001</v>
      </c>
      <c r="H80" s="74">
        <f t="shared" si="17"/>
        <v>19072.3</v>
      </c>
      <c r="I80" s="74">
        <f t="shared" si="17"/>
        <v>21400</v>
      </c>
      <c r="J80" s="74">
        <f t="shared" si="17"/>
        <v>15250</v>
      </c>
      <c r="K80" s="74">
        <f t="shared" si="17"/>
        <v>20079.8</v>
      </c>
      <c r="L80" s="74">
        <f>SUM(L78:L79)</f>
        <v>20883</v>
      </c>
      <c r="M80" s="74">
        <f>SUM(M78:M79)</f>
        <v>25344.1</v>
      </c>
      <c r="N80" s="100"/>
      <c r="O80" s="98"/>
      <c r="P80" s="14"/>
    </row>
    <row r="81" spans="1:16" ht="15.75" customHeight="1" x14ac:dyDescent="0.2">
      <c r="A81" s="94"/>
      <c r="B81" s="86" t="s">
        <v>29</v>
      </c>
      <c r="C81" s="94"/>
      <c r="D81" s="99"/>
      <c r="E81" s="73">
        <f>SUM(F81:M81)</f>
        <v>160287.50000000003</v>
      </c>
      <c r="F81" s="74">
        <f t="shared" ref="F81:I81" si="18">F80</f>
        <v>18529.900000000001</v>
      </c>
      <c r="G81" s="74">
        <f t="shared" si="18"/>
        <v>19728.400000000001</v>
      </c>
      <c r="H81" s="74">
        <f t="shared" si="18"/>
        <v>19072.3</v>
      </c>
      <c r="I81" s="74">
        <f t="shared" si="18"/>
        <v>21400</v>
      </c>
      <c r="J81" s="74">
        <f t="shared" ref="J81" si="19">J80</f>
        <v>15250</v>
      </c>
      <c r="K81" s="74">
        <f>K80</f>
        <v>20079.8</v>
      </c>
      <c r="L81" s="101">
        <f>L80</f>
        <v>20883</v>
      </c>
      <c r="M81" s="101">
        <f>M80</f>
        <v>25344.1</v>
      </c>
      <c r="N81" s="102"/>
      <c r="O81" s="98"/>
      <c r="P81" s="14"/>
    </row>
    <row r="82" spans="1:16" ht="15.75" customHeight="1" x14ac:dyDescent="0.2">
      <c r="A82" s="168" t="s">
        <v>114</v>
      </c>
      <c r="B82" s="169"/>
      <c r="C82" s="169"/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70"/>
      <c r="P82" s="14"/>
    </row>
    <row r="83" spans="1:16" ht="31.5" customHeight="1" x14ac:dyDescent="0.2">
      <c r="A83" s="143" t="s">
        <v>115</v>
      </c>
      <c r="B83" s="141" t="s">
        <v>116</v>
      </c>
      <c r="C83" s="18" t="s">
        <v>29</v>
      </c>
      <c r="D83" s="42" t="s">
        <v>163</v>
      </c>
      <c r="E83" s="51">
        <f>SUM(F83:M83)</f>
        <v>7860.3</v>
      </c>
      <c r="F83" s="23">
        <v>0</v>
      </c>
      <c r="G83" s="23">
        <v>1000</v>
      </c>
      <c r="H83" s="23">
        <f>1000+600</f>
        <v>1600</v>
      </c>
      <c r="I83" s="23">
        <f>2700+409+744</f>
        <v>3853</v>
      </c>
      <c r="J83" s="23">
        <v>1286</v>
      </c>
      <c r="K83" s="23">
        <v>0</v>
      </c>
      <c r="L83" s="23">
        <v>0</v>
      </c>
      <c r="M83" s="23">
        <v>121.3</v>
      </c>
      <c r="N83" s="141" t="s">
        <v>59</v>
      </c>
      <c r="O83" s="141" t="s">
        <v>120</v>
      </c>
      <c r="P83" s="14"/>
    </row>
    <row r="84" spans="1:16" ht="21" customHeight="1" x14ac:dyDescent="0.2">
      <c r="A84" s="147"/>
      <c r="B84" s="165"/>
      <c r="C84" s="18" t="s">
        <v>125</v>
      </c>
      <c r="D84" s="42" t="s">
        <v>152</v>
      </c>
      <c r="E84" s="51">
        <f t="shared" ref="E84:E85" si="20">SUM(F84:K84)</f>
        <v>30979.1</v>
      </c>
      <c r="F84" s="23">
        <v>0</v>
      </c>
      <c r="G84" s="23">
        <v>3495</v>
      </c>
      <c r="H84" s="23">
        <v>10560</v>
      </c>
      <c r="I84" s="23">
        <v>12852.5</v>
      </c>
      <c r="J84" s="23">
        <v>4071.6</v>
      </c>
      <c r="K84" s="23">
        <v>0</v>
      </c>
      <c r="L84" s="23">
        <v>0</v>
      </c>
      <c r="M84" s="23">
        <v>0</v>
      </c>
      <c r="N84" s="165"/>
      <c r="O84" s="165"/>
      <c r="P84" s="14"/>
    </row>
    <row r="85" spans="1:16" ht="18.75" customHeight="1" x14ac:dyDescent="0.2">
      <c r="A85" s="144"/>
      <c r="B85" s="142"/>
      <c r="C85" s="18" t="s">
        <v>91</v>
      </c>
      <c r="D85" s="42" t="s">
        <v>152</v>
      </c>
      <c r="E85" s="51">
        <f t="shared" si="20"/>
        <v>65967.899999999994</v>
      </c>
      <c r="F85" s="23">
        <v>0</v>
      </c>
      <c r="G85" s="23">
        <v>11505</v>
      </c>
      <c r="H85" s="23">
        <v>19440</v>
      </c>
      <c r="I85" s="23">
        <v>26094.5</v>
      </c>
      <c r="J85" s="23">
        <v>8928.4</v>
      </c>
      <c r="K85" s="23">
        <v>0</v>
      </c>
      <c r="L85" s="23">
        <v>0</v>
      </c>
      <c r="M85" s="23">
        <v>0</v>
      </c>
      <c r="N85" s="142"/>
      <c r="O85" s="142"/>
      <c r="P85" s="14"/>
    </row>
    <row r="86" spans="1:16" ht="53.25" customHeight="1" x14ac:dyDescent="0.2">
      <c r="A86" s="18" t="s">
        <v>121</v>
      </c>
      <c r="B86" s="26" t="s">
        <v>122</v>
      </c>
      <c r="C86" s="18" t="s">
        <v>29</v>
      </c>
      <c r="D86" s="42" t="s">
        <v>164</v>
      </c>
      <c r="E86" s="51">
        <f>SUM(F86:M86)</f>
        <v>77.2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77.2</v>
      </c>
      <c r="N86" s="26" t="s">
        <v>59</v>
      </c>
      <c r="O86" s="26" t="s">
        <v>120</v>
      </c>
      <c r="P86" s="14"/>
    </row>
    <row r="87" spans="1:16" ht="51" customHeight="1" x14ac:dyDescent="0.2">
      <c r="A87" s="18" t="s">
        <v>117</v>
      </c>
      <c r="B87" s="26" t="s">
        <v>118</v>
      </c>
      <c r="C87" s="18" t="s">
        <v>29</v>
      </c>
      <c r="D87" s="42" t="s">
        <v>163</v>
      </c>
      <c r="E87" s="51">
        <f>SUM(F87:M87)</f>
        <v>3047.6</v>
      </c>
      <c r="F87" s="23">
        <v>0</v>
      </c>
      <c r="G87" s="23">
        <f>87.5+100</f>
        <v>187.5</v>
      </c>
      <c r="H87" s="23">
        <v>750</v>
      </c>
      <c r="I87" s="23">
        <f>450+1500-337.1+33+15</f>
        <v>1660.9</v>
      </c>
      <c r="J87" s="23">
        <v>350</v>
      </c>
      <c r="K87" s="23">
        <v>0</v>
      </c>
      <c r="L87" s="23">
        <v>0</v>
      </c>
      <c r="M87" s="23">
        <v>99.2</v>
      </c>
      <c r="N87" s="26" t="s">
        <v>59</v>
      </c>
      <c r="O87" s="26" t="s">
        <v>120</v>
      </c>
      <c r="P87" s="14"/>
    </row>
    <row r="88" spans="1:16" ht="51" customHeight="1" x14ac:dyDescent="0.2">
      <c r="A88" s="18" t="s">
        <v>129</v>
      </c>
      <c r="B88" s="26" t="s">
        <v>130</v>
      </c>
      <c r="C88" s="18" t="s">
        <v>29</v>
      </c>
      <c r="D88" s="42" t="s">
        <v>165</v>
      </c>
      <c r="E88" s="51">
        <f>SUM(F88:M88)</f>
        <v>344.9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109.4</v>
      </c>
      <c r="L88" s="23">
        <v>114.9</v>
      </c>
      <c r="M88" s="23">
        <v>120.6</v>
      </c>
      <c r="N88" s="26" t="s">
        <v>59</v>
      </c>
      <c r="O88" s="26" t="s">
        <v>120</v>
      </c>
      <c r="P88" s="14"/>
    </row>
    <row r="89" spans="1:16" ht="16.5" customHeight="1" x14ac:dyDescent="0.2">
      <c r="A89" s="94"/>
      <c r="B89" s="86" t="s">
        <v>119</v>
      </c>
      <c r="C89" s="94"/>
      <c r="D89" s="99"/>
      <c r="E89" s="74">
        <f t="shared" ref="E89:K89" si="21">SUM(E83:E88)</f>
        <v>108276.99999999999</v>
      </c>
      <c r="F89" s="74">
        <f t="shared" si="21"/>
        <v>0</v>
      </c>
      <c r="G89" s="74">
        <f t="shared" si="21"/>
        <v>16187.5</v>
      </c>
      <c r="H89" s="74">
        <f t="shared" si="21"/>
        <v>32350</v>
      </c>
      <c r="I89" s="74">
        <f t="shared" si="21"/>
        <v>44460.9</v>
      </c>
      <c r="J89" s="74">
        <f t="shared" si="21"/>
        <v>14636</v>
      </c>
      <c r="K89" s="74">
        <f t="shared" si="21"/>
        <v>109.4</v>
      </c>
      <c r="L89" s="101">
        <f>SUM(L83:L88)</f>
        <v>114.9</v>
      </c>
      <c r="M89" s="101">
        <f>SUM(M83:M88)</f>
        <v>418.29999999999995</v>
      </c>
      <c r="N89" s="103"/>
      <c r="O89" s="98"/>
      <c r="P89" s="14"/>
    </row>
    <row r="90" spans="1:16" ht="16.5" customHeight="1" x14ac:dyDescent="0.2">
      <c r="A90" s="94"/>
      <c r="B90" s="86" t="s">
        <v>29</v>
      </c>
      <c r="C90" s="94"/>
      <c r="D90" s="99"/>
      <c r="E90" s="74">
        <f>E89-E91-E92</f>
        <v>11330</v>
      </c>
      <c r="F90" s="74">
        <f t="shared" ref="F90" si="22">F89</f>
        <v>0</v>
      </c>
      <c r="G90" s="74">
        <f>G89-G91-G92</f>
        <v>1187.5</v>
      </c>
      <c r="H90" s="74">
        <f>H89-H91-H92</f>
        <v>2350</v>
      </c>
      <c r="I90" s="74">
        <f>I89-I91-I92</f>
        <v>5513.9000000000015</v>
      </c>
      <c r="J90" s="74">
        <f>J89-J91-J92</f>
        <v>1636</v>
      </c>
      <c r="K90" s="74">
        <f>SUM(K89)</f>
        <v>109.4</v>
      </c>
      <c r="L90" s="101">
        <f>L89</f>
        <v>114.9</v>
      </c>
      <c r="M90" s="101">
        <f>M89</f>
        <v>418.29999999999995</v>
      </c>
      <c r="N90" s="103"/>
      <c r="O90" s="98"/>
      <c r="P90" s="69"/>
    </row>
    <row r="91" spans="1:16" ht="16.5" customHeight="1" x14ac:dyDescent="0.2">
      <c r="A91" s="94"/>
      <c r="B91" s="86" t="s">
        <v>125</v>
      </c>
      <c r="C91" s="94"/>
      <c r="D91" s="99"/>
      <c r="E91" s="74">
        <f>SUM(F91:K91)</f>
        <v>30979.1</v>
      </c>
      <c r="F91" s="74">
        <f t="shared" ref="F91:M92" si="23">F84</f>
        <v>0</v>
      </c>
      <c r="G91" s="74">
        <f t="shared" si="23"/>
        <v>3495</v>
      </c>
      <c r="H91" s="74">
        <f t="shared" si="23"/>
        <v>10560</v>
      </c>
      <c r="I91" s="74">
        <f t="shared" si="23"/>
        <v>12852.5</v>
      </c>
      <c r="J91" s="74">
        <f t="shared" si="23"/>
        <v>4071.6</v>
      </c>
      <c r="K91" s="74">
        <f t="shared" si="23"/>
        <v>0</v>
      </c>
      <c r="L91" s="101">
        <v>0</v>
      </c>
      <c r="M91" s="101">
        <v>0</v>
      </c>
      <c r="N91" s="103"/>
      <c r="O91" s="98"/>
      <c r="P91" s="69"/>
    </row>
    <row r="92" spans="1:16" ht="16.5" customHeight="1" x14ac:dyDescent="0.2">
      <c r="A92" s="94"/>
      <c r="B92" s="86" t="s">
        <v>91</v>
      </c>
      <c r="C92" s="94"/>
      <c r="D92" s="99"/>
      <c r="E92" s="74">
        <f>SUM(F92:K92)</f>
        <v>65967.899999999994</v>
      </c>
      <c r="F92" s="74">
        <f t="shared" si="23"/>
        <v>0</v>
      </c>
      <c r="G92" s="74">
        <f t="shared" si="23"/>
        <v>11505</v>
      </c>
      <c r="H92" s="74">
        <f t="shared" si="23"/>
        <v>19440</v>
      </c>
      <c r="I92" s="74">
        <f t="shared" si="23"/>
        <v>26094.5</v>
      </c>
      <c r="J92" s="74">
        <f t="shared" si="23"/>
        <v>8928.4</v>
      </c>
      <c r="K92" s="74">
        <f t="shared" si="23"/>
        <v>0</v>
      </c>
      <c r="L92" s="74">
        <f t="shared" si="23"/>
        <v>0</v>
      </c>
      <c r="M92" s="74">
        <f t="shared" si="23"/>
        <v>0</v>
      </c>
      <c r="N92" s="103"/>
      <c r="O92" s="98"/>
      <c r="P92" s="69"/>
    </row>
    <row r="93" spans="1:16" ht="20.25" customHeight="1" x14ac:dyDescent="0.2">
      <c r="A93" s="104"/>
      <c r="B93" s="105" t="s">
        <v>58</v>
      </c>
      <c r="C93" s="106"/>
      <c r="D93" s="107"/>
      <c r="E93" s="108">
        <f t="shared" ref="E93:J93" si="24">E89+E80+E75+E68+E61+E53+E45+E31</f>
        <v>1262450</v>
      </c>
      <c r="F93" s="108">
        <f t="shared" si="24"/>
        <v>127932.1</v>
      </c>
      <c r="G93" s="108">
        <f t="shared" si="24"/>
        <v>177579.69999999998</v>
      </c>
      <c r="H93" s="108">
        <f t="shared" si="24"/>
        <v>216315.80000000002</v>
      </c>
      <c r="I93" s="108">
        <f t="shared" si="24"/>
        <v>207474.4</v>
      </c>
      <c r="J93" s="108">
        <f t="shared" si="24"/>
        <v>165650</v>
      </c>
      <c r="K93" s="108">
        <f>SUM(K89,K80,K75,K68,K61,K53,K45,K31)</f>
        <v>126250.6</v>
      </c>
      <c r="L93" s="109">
        <f>L31+L45+L53+L61+L68+L75+L80+L89</f>
        <v>134845.4</v>
      </c>
      <c r="M93" s="109">
        <f>M31+M45+M53+M61+M68+M75+M80+M89</f>
        <v>106402.00000000001</v>
      </c>
      <c r="N93" s="110"/>
      <c r="O93" s="111"/>
      <c r="P93" s="69"/>
    </row>
    <row r="94" spans="1:16" ht="21.75" customHeight="1" x14ac:dyDescent="0.2">
      <c r="A94" s="112"/>
      <c r="B94" s="113" t="s">
        <v>29</v>
      </c>
      <c r="C94" s="112"/>
      <c r="D94" s="114"/>
      <c r="E94" s="115">
        <f>SUM(E93-E95-E96-E97)</f>
        <v>1048710.2</v>
      </c>
      <c r="F94" s="116">
        <f>SUM(F93-F96-F97)</f>
        <v>114925.80000000002</v>
      </c>
      <c r="G94" s="115">
        <f>G93-G97-G95-G96</f>
        <v>143691.69999999998</v>
      </c>
      <c r="H94" s="115">
        <f>H93-H97-H95-H96</f>
        <v>157036.70000000001</v>
      </c>
      <c r="I94" s="115">
        <f>I93-I97-I95-I96</f>
        <v>141774.20000000001</v>
      </c>
      <c r="J94" s="115">
        <f>J93-J97-J95</f>
        <v>124776.5</v>
      </c>
      <c r="K94" s="115">
        <f t="shared" ref="K94" si="25">K93-K97</f>
        <v>125257.90000000001</v>
      </c>
      <c r="L94" s="117">
        <f>L93</f>
        <v>134845.4</v>
      </c>
      <c r="M94" s="117">
        <f>M93</f>
        <v>106402.00000000001</v>
      </c>
      <c r="N94" s="118"/>
      <c r="O94" s="111"/>
      <c r="P94" s="69"/>
    </row>
    <row r="95" spans="1:16" ht="15.75" customHeight="1" x14ac:dyDescent="0.2">
      <c r="A95" s="112"/>
      <c r="B95" s="113" t="s">
        <v>125</v>
      </c>
      <c r="C95" s="112"/>
      <c r="D95" s="114"/>
      <c r="E95" s="115">
        <f>SUM(F95:K95)</f>
        <v>30979.1</v>
      </c>
      <c r="F95" s="116">
        <f t="shared" ref="F95:K95" si="26">F91</f>
        <v>0</v>
      </c>
      <c r="G95" s="115">
        <f t="shared" si="26"/>
        <v>3495</v>
      </c>
      <c r="H95" s="115">
        <f t="shared" si="26"/>
        <v>10560</v>
      </c>
      <c r="I95" s="115">
        <f t="shared" si="26"/>
        <v>12852.5</v>
      </c>
      <c r="J95" s="115">
        <f t="shared" si="26"/>
        <v>4071.6</v>
      </c>
      <c r="K95" s="115">
        <f t="shared" si="26"/>
        <v>0</v>
      </c>
      <c r="L95" s="117">
        <v>0</v>
      </c>
      <c r="M95" s="117">
        <v>0</v>
      </c>
      <c r="N95" s="118"/>
      <c r="O95" s="111"/>
      <c r="P95" s="69"/>
    </row>
    <row r="96" spans="1:16" ht="24.75" customHeight="1" x14ac:dyDescent="0.2">
      <c r="A96" s="104"/>
      <c r="B96" s="105" t="s">
        <v>94</v>
      </c>
      <c r="C96" s="104"/>
      <c r="D96" s="119"/>
      <c r="E96" s="120">
        <f>SUM(F96:I96)</f>
        <v>48218.5</v>
      </c>
      <c r="F96" s="121">
        <f>F46</f>
        <v>12263.4</v>
      </c>
      <c r="G96" s="120">
        <f>G46</f>
        <v>14955.1</v>
      </c>
      <c r="H96" s="120">
        <v>21000</v>
      </c>
      <c r="I96" s="120">
        <f>I39</f>
        <v>0</v>
      </c>
      <c r="J96" s="120">
        <v>0</v>
      </c>
      <c r="K96" s="120">
        <v>0</v>
      </c>
      <c r="L96" s="122">
        <v>0</v>
      </c>
      <c r="M96" s="122">
        <v>0</v>
      </c>
      <c r="N96" s="123"/>
      <c r="O96" s="111"/>
      <c r="P96" s="69"/>
    </row>
    <row r="97" spans="1:16" ht="19.5" customHeight="1" x14ac:dyDescent="0.2">
      <c r="A97" s="124"/>
      <c r="B97" s="105" t="s">
        <v>91</v>
      </c>
      <c r="C97" s="124"/>
      <c r="D97" s="125"/>
      <c r="E97" s="120">
        <f>SUM(F97:K97)</f>
        <v>134542.20000000001</v>
      </c>
      <c r="F97" s="121">
        <f t="shared" ref="F97:K97" si="27">F92+F47+F33</f>
        <v>742.9</v>
      </c>
      <c r="G97" s="121">
        <f t="shared" si="27"/>
        <v>15437.9</v>
      </c>
      <c r="H97" s="121">
        <f t="shared" si="27"/>
        <v>27719.1</v>
      </c>
      <c r="I97" s="121">
        <f t="shared" si="27"/>
        <v>52847.7</v>
      </c>
      <c r="J97" s="121">
        <f t="shared" si="27"/>
        <v>36801.9</v>
      </c>
      <c r="K97" s="121">
        <f t="shared" si="27"/>
        <v>992.7</v>
      </c>
      <c r="L97" s="121">
        <v>0</v>
      </c>
      <c r="M97" s="121">
        <v>0</v>
      </c>
      <c r="N97" s="126"/>
      <c r="O97" s="127"/>
      <c r="P97" s="69"/>
    </row>
    <row r="98" spans="1:16" ht="21.75" customHeight="1" x14ac:dyDescent="0.2"/>
    <row r="99" spans="1:16" ht="21.75" customHeight="1" x14ac:dyDescent="0.2">
      <c r="A99" s="159"/>
      <c r="B99" s="159"/>
      <c r="C99" s="159"/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</row>
    <row r="100" spans="1:16" ht="21.75" customHeight="1" x14ac:dyDescent="0.2"/>
    <row r="101" spans="1:16" ht="21.75" customHeight="1" x14ac:dyDescent="0.2"/>
    <row r="102" spans="1:16" ht="21.75" customHeight="1" x14ac:dyDescent="0.2"/>
    <row r="103" spans="1:16" ht="21.75" customHeight="1" x14ac:dyDescent="0.2"/>
    <row r="104" spans="1:16" ht="21.75" customHeight="1" x14ac:dyDescent="0.2"/>
    <row r="105" spans="1:16" ht="21.75" customHeight="1" x14ac:dyDescent="0.2"/>
    <row r="106" spans="1:16" ht="21.75" customHeight="1" x14ac:dyDescent="0.2"/>
    <row r="107" spans="1:16" ht="21.75" customHeight="1" x14ac:dyDescent="0.2"/>
    <row r="108" spans="1:16" ht="37.5" customHeight="1" x14ac:dyDescent="0.2"/>
    <row r="109" spans="1:16" ht="76.5" customHeight="1" x14ac:dyDescent="0.2"/>
    <row r="110" spans="1:16" ht="44.25" customHeight="1" x14ac:dyDescent="0.2"/>
    <row r="111" spans="1:16" s="13" customFormat="1" ht="21.75" customHeight="1" x14ac:dyDescent="0.2">
      <c r="A111" s="3"/>
      <c r="B111" s="3"/>
      <c r="C111" s="3"/>
      <c r="D111" s="3"/>
      <c r="E111" s="3"/>
      <c r="F111" s="3"/>
      <c r="G111" s="3"/>
      <c r="H111" s="12"/>
      <c r="I111" s="12"/>
      <c r="J111" s="12"/>
      <c r="K111" s="12"/>
      <c r="L111" s="12"/>
      <c r="M111" s="12"/>
      <c r="N111" s="3"/>
      <c r="O111" s="3"/>
    </row>
    <row r="112" spans="1:16" ht="25.5" customHeight="1" x14ac:dyDescent="0.2"/>
    <row r="113" ht="33" customHeight="1" x14ac:dyDescent="0.2"/>
    <row r="114" ht="42.75" customHeight="1" x14ac:dyDescent="0.2"/>
    <row r="115" ht="13.5" customHeight="1" x14ac:dyDescent="0.2"/>
    <row r="116" ht="42.75" customHeight="1" x14ac:dyDescent="0.2"/>
    <row r="117" ht="20.100000000000001" customHeight="1" x14ac:dyDescent="0.2"/>
  </sheetData>
  <mergeCells count="64">
    <mergeCell ref="B83:B85"/>
    <mergeCell ref="O83:O85"/>
    <mergeCell ref="N83:N85"/>
    <mergeCell ref="A82:O82"/>
    <mergeCell ref="A27:A28"/>
    <mergeCell ref="B27:B28"/>
    <mergeCell ref="N27:N28"/>
    <mergeCell ref="O27:O28"/>
    <mergeCell ref="A77:O77"/>
    <mergeCell ref="A55:O55"/>
    <mergeCell ref="N37:N39"/>
    <mergeCell ref="A63:O63"/>
    <mergeCell ref="A70:O70"/>
    <mergeCell ref="A29:A30"/>
    <mergeCell ref="B29:B30"/>
    <mergeCell ref="O29:O30"/>
    <mergeCell ref="N29:N30"/>
    <mergeCell ref="A99:O99"/>
    <mergeCell ref="A49:O49"/>
    <mergeCell ref="A34:O34"/>
    <mergeCell ref="O10:O11"/>
    <mergeCell ref="C10:C11"/>
    <mergeCell ref="A10:A11"/>
    <mergeCell ref="O37:O39"/>
    <mergeCell ref="A37:A39"/>
    <mergeCell ref="B37:B39"/>
    <mergeCell ref="A25:A26"/>
    <mergeCell ref="B25:B26"/>
    <mergeCell ref="A19:A20"/>
    <mergeCell ref="B19:B20"/>
    <mergeCell ref="N25:N26"/>
    <mergeCell ref="O25:O26"/>
    <mergeCell ref="A83:A85"/>
    <mergeCell ref="G1:O1"/>
    <mergeCell ref="G4:O4"/>
    <mergeCell ref="A9:O9"/>
    <mergeCell ref="N10:N11"/>
    <mergeCell ref="E10:E11"/>
    <mergeCell ref="D10:D11"/>
    <mergeCell ref="B10:B11"/>
    <mergeCell ref="G2:O2"/>
    <mergeCell ref="A6:O6"/>
    <mergeCell ref="A7:O7"/>
    <mergeCell ref="A8:O8"/>
    <mergeCell ref="F10:M10"/>
    <mergeCell ref="G3:O3"/>
    <mergeCell ref="A13:O13"/>
    <mergeCell ref="N19:N20"/>
    <mergeCell ref="O19:O20"/>
    <mergeCell ref="A14:A15"/>
    <mergeCell ref="B14:B15"/>
    <mergeCell ref="N14:N15"/>
    <mergeCell ref="O14:O15"/>
    <mergeCell ref="B17:B18"/>
    <mergeCell ref="A17:A18"/>
    <mergeCell ref="O17:O18"/>
    <mergeCell ref="N17:N18"/>
    <mergeCell ref="Q63:T63"/>
    <mergeCell ref="Q23:U23"/>
    <mergeCell ref="Q34:U34"/>
    <mergeCell ref="Q41:U41"/>
    <mergeCell ref="Q14:T14"/>
    <mergeCell ref="Q16:T16"/>
    <mergeCell ref="Q21:U21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5" orientation="landscape" r:id="rId1"/>
  <headerFooter alignWithMargins="0"/>
  <rowBreaks count="1" manualBreakCount="1">
    <brk id="62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2021-06-16T07:11:25Z</cp:lastPrinted>
  <dcterms:created xsi:type="dcterms:W3CDTF">1996-10-08T23:32:33Z</dcterms:created>
  <dcterms:modified xsi:type="dcterms:W3CDTF">2021-06-18T07:08:52Z</dcterms:modified>
</cp:coreProperties>
</file>